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khtarka\Desktop\БЮДЖЕТ 2018\"/>
    </mc:Choice>
  </mc:AlternateContent>
  <bookViews>
    <workbookView xWindow="0" yWindow="0" windowWidth="17175" windowHeight="11205"/>
  </bookViews>
  <sheets>
    <sheet name="БР ГРБС_2" sheetId="2" r:id="rId1"/>
  </sheets>
  <definedNames>
    <definedName name="_xlnm.Print_Titles" localSheetId="0">'БР ГРБС_2'!$7:$7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9" i="2" l="1"/>
  <c r="W50" i="2"/>
  <c r="W51" i="2"/>
  <c r="W52" i="2"/>
  <c r="W53" i="2"/>
  <c r="W55" i="2"/>
  <c r="W57" i="2"/>
  <c r="W61" i="2"/>
  <c r="W63" i="2"/>
  <c r="W60" i="2" l="1"/>
  <c r="W59" i="2" s="1"/>
  <c r="W96" i="2"/>
  <c r="W95" i="2" s="1"/>
  <c r="W98" i="2"/>
  <c r="W14" i="2"/>
  <c r="W16" i="2"/>
  <c r="W21" i="2"/>
  <c r="W20" i="2" s="1"/>
  <c r="W19" i="2" s="1"/>
  <c r="W22" i="2"/>
  <c r="AP25" i="2"/>
  <c r="W27" i="2"/>
  <c r="W29" i="2"/>
  <c r="W26" i="2" s="1"/>
  <c r="W32" i="2"/>
  <c r="W34" i="2"/>
  <c r="W31" i="2" s="1"/>
  <c r="W36" i="2"/>
  <c r="W37" i="2"/>
  <c r="W39" i="2"/>
  <c r="W41" i="2"/>
  <c r="W47" i="2"/>
  <c r="W46" i="2" s="1"/>
  <c r="W45" i="2" s="1"/>
  <c r="W44" i="2" s="1"/>
  <c r="W43" i="2" s="1"/>
  <c r="W71" i="2"/>
  <c r="W70" i="2" s="1"/>
  <c r="W69" i="2" s="1"/>
  <c r="W68" i="2" s="1"/>
  <c r="W67" i="2" s="1"/>
  <c r="W66" i="2" s="1"/>
  <c r="W65" i="2" s="1"/>
  <c r="W77" i="2"/>
  <c r="W76" i="2" s="1"/>
  <c r="W79" i="2"/>
  <c r="W85" i="2"/>
  <c r="W86" i="2"/>
  <c r="W88" i="2"/>
  <c r="W91" i="2"/>
  <c r="W93" i="2"/>
  <c r="W105" i="2"/>
  <c r="W104" i="2" s="1"/>
  <c r="W103" i="2" s="1"/>
  <c r="W102" i="2" s="1"/>
  <c r="W101" i="2" s="1"/>
  <c r="W100" i="2" s="1"/>
  <c r="W75" i="2" l="1"/>
  <c r="W74" i="2" s="1"/>
  <c r="W73" i="2" s="1"/>
  <c r="W107" i="2" s="1"/>
  <c r="W90" i="2"/>
  <c r="W84" i="2" s="1"/>
  <c r="W13" i="2"/>
  <c r="W12" i="2" s="1"/>
  <c r="W11" i="2" s="1"/>
  <c r="W10" i="2" s="1"/>
  <c r="W25" i="2"/>
  <c r="W24" i="2" s="1"/>
  <c r="W18" i="2" s="1"/>
  <c r="W83" i="2"/>
  <c r="W82" i="2" s="1"/>
  <c r="W81" i="2" s="1"/>
  <c r="W9" i="2" l="1"/>
  <c r="W8" i="2" s="1"/>
</calcChain>
</file>

<file path=xl/sharedStrings.xml><?xml version="1.0" encoding="utf-8"?>
<sst xmlns="http://schemas.openxmlformats.org/spreadsheetml/2006/main" count="277" uniqueCount="87">
  <si>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</si>
  <si>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</si>
  <si>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</si>
  <si>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</si>
  <si>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</si>
  <si>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</si>
  <si>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</si>
  <si>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</si>
  <si>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</si>
  <si>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</si>
  <si>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</si>
  <si>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</si>
  <si>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</si>
  <si>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</si>
  <si>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</si>
  <si>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</si>
  <si>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</si>
  <si>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</si>
  <si>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</si>
  <si>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</si>
  <si>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</si>
  <si>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</si>
  <si>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</si>
  <si>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</si>
  <si>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</si>
  <si>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</si>
  <si>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</si>
  <si>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</si>
  <si>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</si>
  <si>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</si>
  <si>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</si>
  <si>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</si>
  <si>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</si>
  <si>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</si>
  <si>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</si>
  <si>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</si>
  <si>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</si>
  <si>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</si>
  <si>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</si>
  <si>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</si>
  <si>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</si>
  <si>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</si>
  <si>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</si>
  <si>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</si>
  <si>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</si>
  <si>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</si>
  <si>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</si>
  <si>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</si>
  <si>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</si>
  <si>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</si>
  <si>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</si>
  <si>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</si>
  <si>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</si>
  <si>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</si>
  <si>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</si>
  <si>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</si>
  <si>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</si>
  <si>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</si>
  <si>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</si>
  <si>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</si>
  <si>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</si>
  <si>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</si>
  <si>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</si>
  <si>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</si>
  <si>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</si>
  <si>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</si>
  <si>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</si>
  <si>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</si>
  <si>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</si>
  <si>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</si>
  <si>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</si>
  <si>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</si>
  <si>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</si>
  <si>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</si>
  <si>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</si>
  <si>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Таблица 1</t>
  </si>
  <si>
    <t>05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</si>
  <si>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</si>
  <si>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</si>
  <si>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</si>
  <si>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</si>
  <si>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</si>
  <si>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</si>
  <si>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Приложение 5                                              к решению 1, 28-ой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Новосибирской области на 2018 год и        плановый период 2019-2020 годов" от 28.12.2017</t>
  </si>
  <si>
    <t>ВЕДОМСТВЕННАЯ СТРУКТУРА РАСХОДОВ БЮДЖЕТА ВЕРХ-ТАРКСКОГО СЕЛЬСОВЕТА КЫШТОВСКОГО РАЙОНА НОВОСИБИРСКОЙ ОБЛАСТИ НА 2018 ГОД И ПЛАНОВЫЙ ПЕРИОД 2019 И 2020 ГОДОВ</t>
  </si>
  <si>
    <t>Ведомственная структура расходов  бюджета Верх-Таркского сельсовета Кыштовского района Новосибирской области на 2018 год</t>
  </si>
  <si>
    <t>администрация Верх-Таркского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</si>
</sst>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lef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3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vertical="top"/>
      <protection hidden="1"/>
    </xf>
    <xf numFmtId="0" fontId="3" fillId="0" borderId="24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8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9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37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32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vertical="top" wrapText="1"/>
      <protection hidden="1"/>
    </xf>
    <xf numFmtId="172" fontId="2" fillId="0" borderId="21" xfId="1" applyNumberFormat="1" applyFont="1" applyFill="1" applyBorder="1" applyAlignment="1" applyProtection="1">
      <alignment vertical="top" wrapText="1"/>
      <protection hidden="1"/>
    </xf>
    <xf numFmtId="172" fontId="2" fillId="0" borderId="22" xfId="1" applyNumberFormat="1" applyFont="1" applyFill="1" applyBorder="1" applyAlignment="1" applyProtection="1">
      <alignment horizontal="center" vertical="top" wrapText="1"/>
      <protection hidden="1"/>
    </xf>
    <xf numFmtId="172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2" xfId="1" applyNumberFormat="1" applyFont="1" applyFill="1" applyBorder="1" applyAlignment="1" applyProtection="1">
      <alignment horizontal="right" vertical="top" wrapText="1"/>
      <protection hidden="1"/>
    </xf>
    <xf numFmtId="49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32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8" fillId="0" borderId="38" xfId="1" applyNumberFormat="1" applyFont="1" applyFill="1" applyBorder="1" applyAlignment="1" applyProtection="1">
      <alignment horizontal="right" vertical="center" wrapText="1"/>
      <protection hidden="1"/>
    </xf>
    <xf numFmtId="164" fontId="1" fillId="0" borderId="0" xfId="1" applyNumberFormat="1"/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32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30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1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3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1"/>
  <sheetViews>
    <sheetView showGridLines="0" tabSelected="1" workbookViewId="0">
      <selection activeCell="AQ13" sqref="AQ1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8.42578125" style="1" customWidth="1"/>
    <col min="24" max="41" width="0" style="1" hidden="1" customWidth="1"/>
    <col min="42" max="42" width="1" style="1" customWidth="1"/>
    <col min="43" max="43" width="14" style="1" customWidth="1"/>
    <col min="44" max="256" width="9.140625" style="1" customWidth="1"/>
    <col min="257" max="16384" width="9.140625" style="1"/>
  </cols>
  <sheetData>
    <row r="1" spans="1:42" ht="146.25" customHeight="1" x14ac:dyDescent="0.25">
      <c r="A1" s="53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1"/>
      <c r="P1" s="101" t="s">
        <v>83</v>
      </c>
      <c r="Q1" s="101"/>
      <c r="R1" s="101"/>
      <c r="S1" s="101"/>
      <c r="T1" s="101"/>
      <c r="U1" s="101"/>
      <c r="V1" s="101"/>
      <c r="W1" s="10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409.6" hidden="1" customHeight="1" x14ac:dyDescent="0.2">
      <c r="A2" s="49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/>
      <c r="Q2" s="50"/>
      <c r="R2" s="50"/>
      <c r="S2" s="50"/>
      <c r="T2" s="50"/>
      <c r="U2" s="50"/>
      <c r="V2" s="50"/>
      <c r="W2" s="50" t="s">
        <v>1</v>
      </c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6"/>
    </row>
    <row r="3" spans="1:42" ht="25.5" customHeight="1" x14ac:dyDescent="0.2">
      <c r="A3" s="49"/>
      <c r="B3" s="47"/>
      <c r="C3" s="47"/>
      <c r="D3" s="47"/>
      <c r="E3" s="47"/>
      <c r="F3" s="47"/>
      <c r="G3" s="47"/>
      <c r="H3" s="47"/>
      <c r="I3" s="47"/>
      <c r="J3" s="47"/>
      <c r="K3" s="100" t="s">
        <v>84</v>
      </c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6"/>
    </row>
    <row r="4" spans="1:42" ht="12.75" customHeight="1" x14ac:dyDescent="0.2">
      <c r="A4" s="49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8" t="s">
        <v>75</v>
      </c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6"/>
    </row>
    <row r="5" spans="1:42" ht="27.75" customHeight="1" x14ac:dyDescent="0.2">
      <c r="A5" s="49"/>
      <c r="B5" s="47"/>
      <c r="C5" s="47"/>
      <c r="D5" s="47"/>
      <c r="E5" s="47"/>
      <c r="F5" s="47"/>
      <c r="G5" s="47"/>
      <c r="H5" s="47"/>
      <c r="I5" s="47"/>
      <c r="J5" s="47"/>
      <c r="K5" s="100" t="s">
        <v>85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6"/>
    </row>
    <row r="6" spans="1:42" ht="12.75" customHeight="1" thickBot="1" x14ac:dyDescent="0.25">
      <c r="A6" s="49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8" t="s">
        <v>74</v>
      </c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6"/>
    </row>
    <row r="7" spans="1:42" ht="11.25" customHeight="1" thickBot="1" x14ac:dyDescent="0.25">
      <c r="A7" s="39"/>
      <c r="B7" s="45" t="s">
        <v>73</v>
      </c>
      <c r="C7" s="45"/>
      <c r="D7" s="45"/>
      <c r="E7" s="45"/>
      <c r="F7" s="45"/>
      <c r="G7" s="45"/>
      <c r="H7" s="45"/>
      <c r="I7" s="45"/>
      <c r="J7" s="44"/>
      <c r="K7" s="59" t="s">
        <v>72</v>
      </c>
      <c r="L7" s="60" t="s">
        <v>71</v>
      </c>
      <c r="M7" s="60" t="s">
        <v>70</v>
      </c>
      <c r="N7" s="60" t="s">
        <v>69</v>
      </c>
      <c r="O7" s="60" t="s">
        <v>68</v>
      </c>
      <c r="P7" s="60" t="s">
        <v>67</v>
      </c>
      <c r="Q7" s="60" t="s">
        <v>66</v>
      </c>
      <c r="R7" s="61"/>
      <c r="S7" s="61"/>
      <c r="T7" s="62"/>
      <c r="U7" s="62"/>
      <c r="V7" s="62"/>
      <c r="W7" s="63" t="s">
        <v>65</v>
      </c>
      <c r="X7" s="41"/>
      <c r="Y7" s="42"/>
      <c r="Z7" s="43" t="s">
        <v>64</v>
      </c>
      <c r="AA7" s="41"/>
      <c r="AB7" s="42"/>
      <c r="AC7" s="43" t="s">
        <v>63</v>
      </c>
      <c r="AD7" s="41"/>
      <c r="AE7" s="42"/>
      <c r="AF7" s="41" t="s">
        <v>62</v>
      </c>
      <c r="AG7" s="41"/>
      <c r="AH7" s="42"/>
      <c r="AI7" s="41" t="s">
        <v>61</v>
      </c>
      <c r="AJ7" s="41"/>
      <c r="AK7" s="42"/>
      <c r="AL7" s="41" t="s">
        <v>60</v>
      </c>
      <c r="AM7" s="41"/>
      <c r="AN7" s="41"/>
      <c r="AO7" s="40" t="s">
        <v>59</v>
      </c>
      <c r="AP7" s="39"/>
    </row>
    <row r="8" spans="1:42" ht="24.75" customHeight="1" thickBot="1" x14ac:dyDescent="0.25">
      <c r="A8" s="39"/>
      <c r="B8" s="64"/>
      <c r="C8" s="64"/>
      <c r="D8" s="64"/>
      <c r="E8" s="64"/>
      <c r="F8" s="64"/>
      <c r="G8" s="64"/>
      <c r="H8" s="64"/>
      <c r="I8" s="64"/>
      <c r="J8" s="64"/>
      <c r="K8" s="65" t="s">
        <v>86</v>
      </c>
      <c r="L8" s="66">
        <v>365</v>
      </c>
      <c r="M8" s="66"/>
      <c r="N8" s="66"/>
      <c r="O8" s="66"/>
      <c r="P8" s="66"/>
      <c r="Q8" s="66"/>
      <c r="R8" s="67"/>
      <c r="S8" s="67"/>
      <c r="T8" s="68"/>
      <c r="U8" s="68"/>
      <c r="V8" s="68"/>
      <c r="W8" s="72">
        <f>SUM(W9,W49,W59,W65,W73,W81,W100)</f>
        <v>6989192.1499999994</v>
      </c>
      <c r="X8" s="41"/>
      <c r="Y8" s="42"/>
      <c r="Z8" s="43"/>
      <c r="AA8" s="41"/>
      <c r="AB8" s="42"/>
      <c r="AC8" s="43"/>
      <c r="AD8" s="41"/>
      <c r="AE8" s="42"/>
      <c r="AF8" s="41"/>
      <c r="AG8" s="41"/>
      <c r="AH8" s="42"/>
      <c r="AI8" s="41"/>
      <c r="AJ8" s="41"/>
      <c r="AK8" s="42"/>
      <c r="AL8" s="41"/>
      <c r="AM8" s="41"/>
      <c r="AN8" s="41"/>
      <c r="AO8" s="40"/>
      <c r="AP8" s="39"/>
    </row>
    <row r="9" spans="1:42" ht="11.25" customHeight="1" x14ac:dyDescent="0.2">
      <c r="A9" s="33"/>
      <c r="B9" s="102" t="s">
        <v>58</v>
      </c>
      <c r="C9" s="102"/>
      <c r="D9" s="102"/>
      <c r="E9" s="102"/>
      <c r="F9" s="102"/>
      <c r="G9" s="102"/>
      <c r="H9" s="102"/>
      <c r="I9" s="102"/>
      <c r="J9" s="102"/>
      <c r="K9" s="103"/>
      <c r="L9" s="54">
        <v>365</v>
      </c>
      <c r="M9" s="55">
        <v>1</v>
      </c>
      <c r="N9" s="56">
        <v>0</v>
      </c>
      <c r="O9" s="57" t="s">
        <v>1</v>
      </c>
      <c r="P9" s="54">
        <v>-1</v>
      </c>
      <c r="Q9" s="104"/>
      <c r="R9" s="104"/>
      <c r="S9" s="104"/>
      <c r="T9" s="58">
        <v>1538603.74</v>
      </c>
      <c r="U9" s="105"/>
      <c r="V9" s="106"/>
      <c r="W9" s="69">
        <f>SUM(W10,W18,W43)</f>
        <v>2453842.7400000002</v>
      </c>
      <c r="X9" s="107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27" t="s">
        <v>1</v>
      </c>
    </row>
    <row r="10" spans="1:42" ht="32.25" customHeight="1" x14ac:dyDescent="0.2">
      <c r="A10" s="33"/>
      <c r="B10" s="93" t="s">
        <v>57</v>
      </c>
      <c r="C10" s="93"/>
      <c r="D10" s="93"/>
      <c r="E10" s="93"/>
      <c r="F10" s="93"/>
      <c r="G10" s="93"/>
      <c r="H10" s="93"/>
      <c r="I10" s="93"/>
      <c r="J10" s="93"/>
      <c r="K10" s="94"/>
      <c r="L10" s="35">
        <v>365</v>
      </c>
      <c r="M10" s="38">
        <v>1</v>
      </c>
      <c r="N10" s="37">
        <v>2</v>
      </c>
      <c r="O10" s="36" t="s">
        <v>1</v>
      </c>
      <c r="P10" s="35">
        <v>-1</v>
      </c>
      <c r="Q10" s="95"/>
      <c r="R10" s="95"/>
      <c r="S10" s="95"/>
      <c r="T10" s="34">
        <v>463076.31</v>
      </c>
      <c r="U10" s="96"/>
      <c r="V10" s="97"/>
      <c r="W10" s="70">
        <f>SUM(W11)</f>
        <v>464285</v>
      </c>
      <c r="X10" s="98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27" t="s">
        <v>1</v>
      </c>
    </row>
    <row r="11" spans="1:42" ht="21.75" customHeight="1" x14ac:dyDescent="0.2">
      <c r="A11" s="33"/>
      <c r="B11" s="93" t="s">
        <v>11</v>
      </c>
      <c r="C11" s="93"/>
      <c r="D11" s="93"/>
      <c r="E11" s="93"/>
      <c r="F11" s="93"/>
      <c r="G11" s="93"/>
      <c r="H11" s="93"/>
      <c r="I11" s="93"/>
      <c r="J11" s="93"/>
      <c r="K11" s="94"/>
      <c r="L11" s="35">
        <v>365</v>
      </c>
      <c r="M11" s="38">
        <v>1</v>
      </c>
      <c r="N11" s="37">
        <v>2</v>
      </c>
      <c r="O11" s="36" t="s">
        <v>10</v>
      </c>
      <c r="P11" s="35">
        <v>-1</v>
      </c>
      <c r="Q11" s="95"/>
      <c r="R11" s="95"/>
      <c r="S11" s="95"/>
      <c r="T11" s="34">
        <v>463076.31</v>
      </c>
      <c r="U11" s="96"/>
      <c r="V11" s="97"/>
      <c r="W11" s="70">
        <f>SUM(W12)</f>
        <v>464285</v>
      </c>
      <c r="X11" s="98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27" t="s">
        <v>1</v>
      </c>
    </row>
    <row r="12" spans="1:42" ht="11.25" customHeight="1" x14ac:dyDescent="0.2">
      <c r="A12" s="33"/>
      <c r="B12" s="93" t="s">
        <v>56</v>
      </c>
      <c r="C12" s="93"/>
      <c r="D12" s="93"/>
      <c r="E12" s="93"/>
      <c r="F12" s="93"/>
      <c r="G12" s="93"/>
      <c r="H12" s="93"/>
      <c r="I12" s="93"/>
      <c r="J12" s="93"/>
      <c r="K12" s="94"/>
      <c r="L12" s="35">
        <v>365</v>
      </c>
      <c r="M12" s="38">
        <v>1</v>
      </c>
      <c r="N12" s="37">
        <v>2</v>
      </c>
      <c r="O12" s="36" t="s">
        <v>55</v>
      </c>
      <c r="P12" s="35">
        <v>-1</v>
      </c>
      <c r="Q12" s="95"/>
      <c r="R12" s="95"/>
      <c r="S12" s="95"/>
      <c r="T12" s="34">
        <v>463076.31</v>
      </c>
      <c r="U12" s="96"/>
      <c r="V12" s="97"/>
      <c r="W12" s="70">
        <f>SUM(W13)</f>
        <v>464285</v>
      </c>
      <c r="X12" s="98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27" t="s">
        <v>1</v>
      </c>
    </row>
    <row r="13" spans="1:42" ht="53.25" customHeight="1" x14ac:dyDescent="0.2">
      <c r="A13" s="33"/>
      <c r="B13" s="93" t="s">
        <v>22</v>
      </c>
      <c r="C13" s="93"/>
      <c r="D13" s="93"/>
      <c r="E13" s="93"/>
      <c r="F13" s="93"/>
      <c r="G13" s="93"/>
      <c r="H13" s="93"/>
      <c r="I13" s="93"/>
      <c r="J13" s="93"/>
      <c r="K13" s="94"/>
      <c r="L13" s="35">
        <v>365</v>
      </c>
      <c r="M13" s="38">
        <v>1</v>
      </c>
      <c r="N13" s="37">
        <v>2</v>
      </c>
      <c r="O13" s="36" t="s">
        <v>55</v>
      </c>
      <c r="P13" s="35">
        <v>100</v>
      </c>
      <c r="Q13" s="95"/>
      <c r="R13" s="95"/>
      <c r="S13" s="95"/>
      <c r="T13" s="34">
        <v>463076.31</v>
      </c>
      <c r="U13" s="96"/>
      <c r="V13" s="97"/>
      <c r="W13" s="70">
        <f>SUM(W14,W16)</f>
        <v>464285</v>
      </c>
      <c r="X13" s="98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27" t="s">
        <v>1</v>
      </c>
    </row>
    <row r="14" spans="1:42" ht="21.75" customHeight="1" x14ac:dyDescent="0.2">
      <c r="A14" s="33"/>
      <c r="B14" s="93" t="s">
        <v>42</v>
      </c>
      <c r="C14" s="93"/>
      <c r="D14" s="93"/>
      <c r="E14" s="93"/>
      <c r="F14" s="93"/>
      <c r="G14" s="93"/>
      <c r="H14" s="93"/>
      <c r="I14" s="93"/>
      <c r="J14" s="93"/>
      <c r="K14" s="94"/>
      <c r="L14" s="35">
        <v>365</v>
      </c>
      <c r="M14" s="38">
        <v>1</v>
      </c>
      <c r="N14" s="37">
        <v>2</v>
      </c>
      <c r="O14" s="36" t="s">
        <v>55</v>
      </c>
      <c r="P14" s="35">
        <v>100</v>
      </c>
      <c r="Q14" s="95"/>
      <c r="R14" s="95"/>
      <c r="S14" s="95"/>
      <c r="T14" s="34">
        <v>356593.17</v>
      </c>
      <c r="U14" s="96"/>
      <c r="V14" s="97"/>
      <c r="W14" s="70">
        <f>SUM(W15)</f>
        <v>356593</v>
      </c>
      <c r="X14" s="98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27" t="s">
        <v>1</v>
      </c>
    </row>
    <row r="15" spans="1:42" ht="21.75" customHeight="1" x14ac:dyDescent="0.2">
      <c r="A15" s="33"/>
      <c r="B15" s="93" t="s">
        <v>40</v>
      </c>
      <c r="C15" s="93"/>
      <c r="D15" s="93"/>
      <c r="E15" s="93"/>
      <c r="F15" s="93"/>
      <c r="G15" s="93"/>
      <c r="H15" s="93"/>
      <c r="I15" s="93"/>
      <c r="J15" s="93"/>
      <c r="K15" s="94"/>
      <c r="L15" s="35">
        <v>365</v>
      </c>
      <c r="M15" s="38">
        <v>1</v>
      </c>
      <c r="N15" s="37">
        <v>2</v>
      </c>
      <c r="O15" s="36" t="s">
        <v>55</v>
      </c>
      <c r="P15" s="35">
        <v>120</v>
      </c>
      <c r="Q15" s="95"/>
      <c r="R15" s="95"/>
      <c r="S15" s="95"/>
      <c r="T15" s="34">
        <v>356593.17</v>
      </c>
      <c r="U15" s="96"/>
      <c r="V15" s="97"/>
      <c r="W15" s="70">
        <v>356593</v>
      </c>
      <c r="X15" s="98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27" t="s">
        <v>1</v>
      </c>
    </row>
    <row r="16" spans="1:42" ht="32.25" customHeight="1" x14ac:dyDescent="0.2">
      <c r="A16" s="33"/>
      <c r="B16" s="93" t="s">
        <v>41</v>
      </c>
      <c r="C16" s="93"/>
      <c r="D16" s="93"/>
      <c r="E16" s="93"/>
      <c r="F16" s="93"/>
      <c r="G16" s="93"/>
      <c r="H16" s="93"/>
      <c r="I16" s="93"/>
      <c r="J16" s="93"/>
      <c r="K16" s="94"/>
      <c r="L16" s="35">
        <v>365</v>
      </c>
      <c r="M16" s="38">
        <v>1</v>
      </c>
      <c r="N16" s="37">
        <v>2</v>
      </c>
      <c r="O16" s="36" t="s">
        <v>55</v>
      </c>
      <c r="P16" s="35">
        <v>100</v>
      </c>
      <c r="Q16" s="95"/>
      <c r="R16" s="95"/>
      <c r="S16" s="95"/>
      <c r="T16" s="34">
        <v>106483.14</v>
      </c>
      <c r="U16" s="96"/>
      <c r="V16" s="97"/>
      <c r="W16" s="70">
        <f>SUM(W17)</f>
        <v>107692</v>
      </c>
      <c r="X16" s="98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27" t="s">
        <v>1</v>
      </c>
    </row>
    <row r="17" spans="1:43" ht="21.75" customHeight="1" x14ac:dyDescent="0.2">
      <c r="A17" s="33"/>
      <c r="B17" s="93" t="s">
        <v>40</v>
      </c>
      <c r="C17" s="93"/>
      <c r="D17" s="93"/>
      <c r="E17" s="93"/>
      <c r="F17" s="93"/>
      <c r="G17" s="93"/>
      <c r="H17" s="93"/>
      <c r="I17" s="93"/>
      <c r="J17" s="93"/>
      <c r="K17" s="94"/>
      <c r="L17" s="35">
        <v>365</v>
      </c>
      <c r="M17" s="38">
        <v>1</v>
      </c>
      <c r="N17" s="37">
        <v>2</v>
      </c>
      <c r="O17" s="36" t="s">
        <v>55</v>
      </c>
      <c r="P17" s="35">
        <v>120</v>
      </c>
      <c r="Q17" s="95"/>
      <c r="R17" s="95"/>
      <c r="S17" s="95"/>
      <c r="T17" s="34">
        <v>106483.14</v>
      </c>
      <c r="U17" s="96"/>
      <c r="V17" s="97"/>
      <c r="W17" s="70">
        <v>107692</v>
      </c>
      <c r="X17" s="98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27" t="s">
        <v>1</v>
      </c>
    </row>
    <row r="18" spans="1:43" ht="42.75" customHeight="1" x14ac:dyDescent="0.2">
      <c r="A18" s="33"/>
      <c r="B18" s="93" t="s">
        <v>54</v>
      </c>
      <c r="C18" s="93"/>
      <c r="D18" s="93"/>
      <c r="E18" s="93"/>
      <c r="F18" s="93"/>
      <c r="G18" s="93"/>
      <c r="H18" s="93"/>
      <c r="I18" s="93"/>
      <c r="J18" s="93"/>
      <c r="K18" s="94"/>
      <c r="L18" s="35">
        <v>365</v>
      </c>
      <c r="M18" s="38">
        <v>1</v>
      </c>
      <c r="N18" s="37">
        <v>4</v>
      </c>
      <c r="O18" s="36" t="s">
        <v>1</v>
      </c>
      <c r="P18" s="35">
        <v>-1</v>
      </c>
      <c r="Q18" s="95"/>
      <c r="R18" s="95"/>
      <c r="S18" s="95"/>
      <c r="T18" s="34">
        <v>1070998.43</v>
      </c>
      <c r="U18" s="96"/>
      <c r="V18" s="97"/>
      <c r="W18" s="70">
        <f>SUM(W19,W24)</f>
        <v>1983518.74</v>
      </c>
      <c r="X18" s="98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27" t="s">
        <v>1</v>
      </c>
    </row>
    <row r="19" spans="1:43" ht="32.25" customHeight="1" x14ac:dyDescent="0.2">
      <c r="A19" s="33"/>
      <c r="B19" s="93" t="s">
        <v>53</v>
      </c>
      <c r="C19" s="93"/>
      <c r="D19" s="93"/>
      <c r="E19" s="93"/>
      <c r="F19" s="93"/>
      <c r="G19" s="93"/>
      <c r="H19" s="93"/>
      <c r="I19" s="93"/>
      <c r="J19" s="93"/>
      <c r="K19" s="94"/>
      <c r="L19" s="35">
        <v>365</v>
      </c>
      <c r="M19" s="38">
        <v>1</v>
      </c>
      <c r="N19" s="37">
        <v>4</v>
      </c>
      <c r="O19" s="36" t="s">
        <v>52</v>
      </c>
      <c r="P19" s="35">
        <v>-1</v>
      </c>
      <c r="Q19" s="95"/>
      <c r="R19" s="95"/>
      <c r="S19" s="95"/>
      <c r="T19" s="34">
        <v>110</v>
      </c>
      <c r="U19" s="96"/>
      <c r="V19" s="97"/>
      <c r="W19" s="70">
        <f>SUM(W20)</f>
        <v>110</v>
      </c>
      <c r="X19" s="98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27" t="s">
        <v>1</v>
      </c>
    </row>
    <row r="20" spans="1:43" ht="42.75" customHeight="1" x14ac:dyDescent="0.2">
      <c r="A20" s="33"/>
      <c r="B20" s="93" t="s">
        <v>51</v>
      </c>
      <c r="C20" s="93"/>
      <c r="D20" s="93"/>
      <c r="E20" s="93"/>
      <c r="F20" s="93"/>
      <c r="G20" s="93"/>
      <c r="H20" s="93"/>
      <c r="I20" s="93"/>
      <c r="J20" s="93"/>
      <c r="K20" s="94"/>
      <c r="L20" s="35">
        <v>365</v>
      </c>
      <c r="M20" s="38">
        <v>1</v>
      </c>
      <c r="N20" s="37">
        <v>4</v>
      </c>
      <c r="O20" s="36" t="s">
        <v>50</v>
      </c>
      <c r="P20" s="35">
        <v>-1</v>
      </c>
      <c r="Q20" s="95"/>
      <c r="R20" s="95"/>
      <c r="S20" s="95"/>
      <c r="T20" s="34">
        <v>110</v>
      </c>
      <c r="U20" s="96"/>
      <c r="V20" s="97"/>
      <c r="W20" s="70">
        <f>SUM(W21)</f>
        <v>110</v>
      </c>
      <c r="X20" s="98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27" t="s">
        <v>1</v>
      </c>
    </row>
    <row r="21" spans="1:43" ht="21.75" customHeight="1" x14ac:dyDescent="0.2">
      <c r="A21" s="33"/>
      <c r="B21" s="93" t="s">
        <v>18</v>
      </c>
      <c r="C21" s="93"/>
      <c r="D21" s="93"/>
      <c r="E21" s="93"/>
      <c r="F21" s="93"/>
      <c r="G21" s="93"/>
      <c r="H21" s="93"/>
      <c r="I21" s="93"/>
      <c r="J21" s="93"/>
      <c r="K21" s="94"/>
      <c r="L21" s="35">
        <v>365</v>
      </c>
      <c r="M21" s="38">
        <v>1</v>
      </c>
      <c r="N21" s="37">
        <v>4</v>
      </c>
      <c r="O21" s="36" t="s">
        <v>50</v>
      </c>
      <c r="P21" s="35">
        <v>200</v>
      </c>
      <c r="Q21" s="95"/>
      <c r="R21" s="95"/>
      <c r="S21" s="95"/>
      <c r="T21" s="34">
        <v>110</v>
      </c>
      <c r="U21" s="96"/>
      <c r="V21" s="97"/>
      <c r="W21" s="70">
        <f>SUM(W22)</f>
        <v>110</v>
      </c>
      <c r="X21" s="98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27" t="s">
        <v>1</v>
      </c>
    </row>
    <row r="22" spans="1:43" ht="21.75" customHeight="1" x14ac:dyDescent="0.2">
      <c r="A22" s="33"/>
      <c r="B22" s="93" t="s">
        <v>16</v>
      </c>
      <c r="C22" s="93"/>
      <c r="D22" s="93"/>
      <c r="E22" s="93"/>
      <c r="F22" s="93"/>
      <c r="G22" s="93"/>
      <c r="H22" s="93"/>
      <c r="I22" s="93"/>
      <c r="J22" s="93"/>
      <c r="K22" s="94"/>
      <c r="L22" s="35">
        <v>365</v>
      </c>
      <c r="M22" s="38">
        <v>1</v>
      </c>
      <c r="N22" s="37">
        <v>4</v>
      </c>
      <c r="O22" s="36" t="s">
        <v>50</v>
      </c>
      <c r="P22" s="35">
        <v>200</v>
      </c>
      <c r="Q22" s="95"/>
      <c r="R22" s="95"/>
      <c r="S22" s="95"/>
      <c r="T22" s="34">
        <v>110</v>
      </c>
      <c r="U22" s="96"/>
      <c r="V22" s="97"/>
      <c r="W22" s="70">
        <f>SUM(W23)</f>
        <v>110</v>
      </c>
      <c r="X22" s="98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27" t="s">
        <v>1</v>
      </c>
    </row>
    <row r="23" spans="1:43" ht="21.75" customHeight="1" x14ac:dyDescent="0.2">
      <c r="A23" s="33"/>
      <c r="B23" s="93" t="s">
        <v>15</v>
      </c>
      <c r="C23" s="93"/>
      <c r="D23" s="93"/>
      <c r="E23" s="93"/>
      <c r="F23" s="93"/>
      <c r="G23" s="93"/>
      <c r="H23" s="93"/>
      <c r="I23" s="93"/>
      <c r="J23" s="93"/>
      <c r="K23" s="94"/>
      <c r="L23" s="35">
        <v>365</v>
      </c>
      <c r="M23" s="38">
        <v>1</v>
      </c>
      <c r="N23" s="37">
        <v>4</v>
      </c>
      <c r="O23" s="36" t="s">
        <v>50</v>
      </c>
      <c r="P23" s="35">
        <v>240</v>
      </c>
      <c r="Q23" s="95"/>
      <c r="R23" s="95"/>
      <c r="S23" s="95"/>
      <c r="T23" s="34">
        <v>110</v>
      </c>
      <c r="U23" s="96"/>
      <c r="V23" s="97"/>
      <c r="W23" s="70">
        <v>110</v>
      </c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27" t="s">
        <v>1</v>
      </c>
    </row>
    <row r="24" spans="1:43" ht="21.75" customHeight="1" x14ac:dyDescent="0.2">
      <c r="A24" s="33"/>
      <c r="B24" s="93" t="s">
        <v>11</v>
      </c>
      <c r="C24" s="93"/>
      <c r="D24" s="93"/>
      <c r="E24" s="93"/>
      <c r="F24" s="93"/>
      <c r="G24" s="93"/>
      <c r="H24" s="93"/>
      <c r="I24" s="93"/>
      <c r="J24" s="93"/>
      <c r="K24" s="94"/>
      <c r="L24" s="35">
        <v>365</v>
      </c>
      <c r="M24" s="38">
        <v>1</v>
      </c>
      <c r="N24" s="37">
        <v>4</v>
      </c>
      <c r="O24" s="36" t="s">
        <v>10</v>
      </c>
      <c r="P24" s="35">
        <v>-1</v>
      </c>
      <c r="Q24" s="95"/>
      <c r="R24" s="95"/>
      <c r="S24" s="95"/>
      <c r="T24" s="34">
        <v>1070888.43</v>
      </c>
      <c r="U24" s="96"/>
      <c r="V24" s="97"/>
      <c r="W24" s="70">
        <f>SUM(W25)</f>
        <v>1983408.74</v>
      </c>
      <c r="X24" s="98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27" t="s">
        <v>1</v>
      </c>
    </row>
    <row r="25" spans="1:43" ht="21.75" customHeight="1" x14ac:dyDescent="0.2">
      <c r="A25" s="33"/>
      <c r="B25" s="93" t="s">
        <v>49</v>
      </c>
      <c r="C25" s="93"/>
      <c r="D25" s="93"/>
      <c r="E25" s="93"/>
      <c r="F25" s="93"/>
      <c r="G25" s="93"/>
      <c r="H25" s="93"/>
      <c r="I25" s="93"/>
      <c r="J25" s="93"/>
      <c r="K25" s="94"/>
      <c r="L25" s="35">
        <v>365</v>
      </c>
      <c r="M25" s="38">
        <v>1</v>
      </c>
      <c r="N25" s="37">
        <v>4</v>
      </c>
      <c r="O25" s="36" t="s">
        <v>46</v>
      </c>
      <c r="P25" s="35">
        <v>-1</v>
      </c>
      <c r="Q25" s="95"/>
      <c r="R25" s="95"/>
      <c r="S25" s="95"/>
      <c r="T25" s="34">
        <v>1070888.43</v>
      </c>
      <c r="U25" s="96"/>
      <c r="V25" s="97"/>
      <c r="W25" s="70">
        <f>SUM(W26,W31,W36)</f>
        <v>1983408.74</v>
      </c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2">
        <f>SUM(V26,V31,V36)</f>
        <v>0</v>
      </c>
      <c r="AQ25" s="92"/>
    </row>
    <row r="26" spans="1:43" ht="53.25" customHeight="1" x14ac:dyDescent="0.2">
      <c r="A26" s="33"/>
      <c r="B26" s="93" t="s">
        <v>22</v>
      </c>
      <c r="C26" s="93"/>
      <c r="D26" s="93"/>
      <c r="E26" s="93"/>
      <c r="F26" s="93"/>
      <c r="G26" s="93"/>
      <c r="H26" s="93"/>
      <c r="I26" s="93"/>
      <c r="J26" s="93"/>
      <c r="K26" s="94"/>
      <c r="L26" s="35">
        <v>365</v>
      </c>
      <c r="M26" s="38">
        <v>1</v>
      </c>
      <c r="N26" s="37">
        <v>4</v>
      </c>
      <c r="O26" s="36" t="s">
        <v>46</v>
      </c>
      <c r="P26" s="35">
        <v>100</v>
      </c>
      <c r="Q26" s="95"/>
      <c r="R26" s="95"/>
      <c r="S26" s="95"/>
      <c r="T26" s="34">
        <v>708576.25</v>
      </c>
      <c r="U26" s="96"/>
      <c r="V26" s="97"/>
      <c r="W26" s="70">
        <f>SUM(W27,W29)</f>
        <v>1309715.26</v>
      </c>
      <c r="X26" s="98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27" t="s">
        <v>1</v>
      </c>
    </row>
    <row r="27" spans="1:43" ht="21.75" customHeight="1" x14ac:dyDescent="0.2">
      <c r="A27" s="33"/>
      <c r="B27" s="93" t="s">
        <v>42</v>
      </c>
      <c r="C27" s="93"/>
      <c r="D27" s="93"/>
      <c r="E27" s="93"/>
      <c r="F27" s="93"/>
      <c r="G27" s="93"/>
      <c r="H27" s="93"/>
      <c r="I27" s="93"/>
      <c r="J27" s="93"/>
      <c r="K27" s="94"/>
      <c r="L27" s="35">
        <v>365</v>
      </c>
      <c r="M27" s="38">
        <v>1</v>
      </c>
      <c r="N27" s="37">
        <v>4</v>
      </c>
      <c r="O27" s="36" t="s">
        <v>46</v>
      </c>
      <c r="P27" s="35">
        <v>100</v>
      </c>
      <c r="Q27" s="95"/>
      <c r="R27" s="95"/>
      <c r="S27" s="95"/>
      <c r="T27" s="34">
        <v>544221.39</v>
      </c>
      <c r="U27" s="96"/>
      <c r="V27" s="97"/>
      <c r="W27" s="70">
        <f>SUM(W28)</f>
        <v>1005925.7</v>
      </c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27" t="s">
        <v>1</v>
      </c>
    </row>
    <row r="28" spans="1:43" ht="21.75" customHeight="1" x14ac:dyDescent="0.2">
      <c r="A28" s="33"/>
      <c r="B28" s="93" t="s">
        <v>40</v>
      </c>
      <c r="C28" s="93"/>
      <c r="D28" s="93"/>
      <c r="E28" s="93"/>
      <c r="F28" s="93"/>
      <c r="G28" s="93"/>
      <c r="H28" s="93"/>
      <c r="I28" s="93"/>
      <c r="J28" s="93"/>
      <c r="K28" s="94"/>
      <c r="L28" s="35">
        <v>365</v>
      </c>
      <c r="M28" s="38">
        <v>1</v>
      </c>
      <c r="N28" s="37">
        <v>4</v>
      </c>
      <c r="O28" s="36" t="s">
        <v>46</v>
      </c>
      <c r="P28" s="35">
        <v>120</v>
      </c>
      <c r="Q28" s="95"/>
      <c r="R28" s="95"/>
      <c r="S28" s="95"/>
      <c r="T28" s="34">
        <v>544221.39</v>
      </c>
      <c r="U28" s="96"/>
      <c r="V28" s="97"/>
      <c r="W28" s="70">
        <v>1005925.7</v>
      </c>
      <c r="X28" s="98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27" t="s">
        <v>1</v>
      </c>
    </row>
    <row r="29" spans="1:43" ht="32.25" customHeight="1" x14ac:dyDescent="0.2">
      <c r="A29" s="33"/>
      <c r="B29" s="93" t="s">
        <v>41</v>
      </c>
      <c r="C29" s="93"/>
      <c r="D29" s="93"/>
      <c r="E29" s="93"/>
      <c r="F29" s="93"/>
      <c r="G29" s="93"/>
      <c r="H29" s="93"/>
      <c r="I29" s="93"/>
      <c r="J29" s="93"/>
      <c r="K29" s="94"/>
      <c r="L29" s="35">
        <v>365</v>
      </c>
      <c r="M29" s="38">
        <v>1</v>
      </c>
      <c r="N29" s="37">
        <v>4</v>
      </c>
      <c r="O29" s="36" t="s">
        <v>46</v>
      </c>
      <c r="P29" s="35">
        <v>100</v>
      </c>
      <c r="Q29" s="95"/>
      <c r="R29" s="95"/>
      <c r="S29" s="95"/>
      <c r="T29" s="34">
        <v>164354.85999999999</v>
      </c>
      <c r="U29" s="96"/>
      <c r="V29" s="97"/>
      <c r="W29" s="70">
        <f>SUM(W30)</f>
        <v>303789.56</v>
      </c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27" t="s">
        <v>1</v>
      </c>
    </row>
    <row r="30" spans="1:43" ht="21.75" customHeight="1" x14ac:dyDescent="0.2">
      <c r="A30" s="33"/>
      <c r="B30" s="93" t="s">
        <v>40</v>
      </c>
      <c r="C30" s="93"/>
      <c r="D30" s="93"/>
      <c r="E30" s="93"/>
      <c r="F30" s="93"/>
      <c r="G30" s="93"/>
      <c r="H30" s="93"/>
      <c r="I30" s="93"/>
      <c r="J30" s="93"/>
      <c r="K30" s="94"/>
      <c r="L30" s="35">
        <v>365</v>
      </c>
      <c r="M30" s="38">
        <v>1</v>
      </c>
      <c r="N30" s="37">
        <v>4</v>
      </c>
      <c r="O30" s="36" t="s">
        <v>46</v>
      </c>
      <c r="P30" s="35">
        <v>120</v>
      </c>
      <c r="Q30" s="95"/>
      <c r="R30" s="95"/>
      <c r="S30" s="95"/>
      <c r="T30" s="34">
        <v>164354.85999999999</v>
      </c>
      <c r="U30" s="96"/>
      <c r="V30" s="97"/>
      <c r="W30" s="70">
        <v>303789.56</v>
      </c>
      <c r="X30" s="98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27" t="s">
        <v>1</v>
      </c>
    </row>
    <row r="31" spans="1:43" ht="21.75" customHeight="1" x14ac:dyDescent="0.2">
      <c r="A31" s="33"/>
      <c r="B31" s="93" t="s">
        <v>18</v>
      </c>
      <c r="C31" s="93"/>
      <c r="D31" s="93"/>
      <c r="E31" s="93"/>
      <c r="F31" s="93"/>
      <c r="G31" s="93"/>
      <c r="H31" s="93"/>
      <c r="I31" s="93"/>
      <c r="J31" s="93"/>
      <c r="K31" s="94"/>
      <c r="L31" s="35">
        <v>365</v>
      </c>
      <c r="M31" s="38">
        <v>1</v>
      </c>
      <c r="N31" s="37">
        <v>4</v>
      </c>
      <c r="O31" s="36" t="s">
        <v>46</v>
      </c>
      <c r="P31" s="35">
        <v>200</v>
      </c>
      <c r="Q31" s="95"/>
      <c r="R31" s="95"/>
      <c r="S31" s="95"/>
      <c r="T31" s="34">
        <v>335512.18</v>
      </c>
      <c r="U31" s="96"/>
      <c r="V31" s="97"/>
      <c r="W31" s="70">
        <f>SUM(W32,W34)</f>
        <v>655393.48</v>
      </c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27" t="s">
        <v>1</v>
      </c>
    </row>
    <row r="32" spans="1:43" ht="21.75" customHeight="1" x14ac:dyDescent="0.2">
      <c r="A32" s="33"/>
      <c r="B32" s="93" t="s">
        <v>17</v>
      </c>
      <c r="C32" s="93"/>
      <c r="D32" s="93"/>
      <c r="E32" s="93"/>
      <c r="F32" s="93"/>
      <c r="G32" s="93"/>
      <c r="H32" s="93"/>
      <c r="I32" s="93"/>
      <c r="J32" s="93"/>
      <c r="K32" s="94"/>
      <c r="L32" s="35">
        <v>365</v>
      </c>
      <c r="M32" s="38">
        <v>1</v>
      </c>
      <c r="N32" s="37">
        <v>4</v>
      </c>
      <c r="O32" s="36" t="s">
        <v>46</v>
      </c>
      <c r="P32" s="35">
        <v>200</v>
      </c>
      <c r="Q32" s="95"/>
      <c r="R32" s="95"/>
      <c r="S32" s="95"/>
      <c r="T32" s="34">
        <v>68210</v>
      </c>
      <c r="U32" s="96"/>
      <c r="V32" s="97"/>
      <c r="W32" s="70">
        <f>SUM(W33)</f>
        <v>228250</v>
      </c>
      <c r="X32" s="98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27" t="s">
        <v>1</v>
      </c>
    </row>
    <row r="33" spans="1:42" ht="21.75" customHeight="1" x14ac:dyDescent="0.2">
      <c r="A33" s="33"/>
      <c r="B33" s="93" t="s">
        <v>15</v>
      </c>
      <c r="C33" s="93"/>
      <c r="D33" s="93"/>
      <c r="E33" s="93"/>
      <c r="F33" s="93"/>
      <c r="G33" s="93"/>
      <c r="H33" s="93"/>
      <c r="I33" s="93"/>
      <c r="J33" s="93"/>
      <c r="K33" s="94"/>
      <c r="L33" s="35">
        <v>365</v>
      </c>
      <c r="M33" s="38">
        <v>1</v>
      </c>
      <c r="N33" s="37">
        <v>4</v>
      </c>
      <c r="O33" s="36" t="s">
        <v>46</v>
      </c>
      <c r="P33" s="35">
        <v>240</v>
      </c>
      <c r="Q33" s="95"/>
      <c r="R33" s="95"/>
      <c r="S33" s="95"/>
      <c r="T33" s="34">
        <v>68210</v>
      </c>
      <c r="U33" s="96"/>
      <c r="V33" s="97"/>
      <c r="W33" s="70">
        <v>228250</v>
      </c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27" t="s">
        <v>1</v>
      </c>
    </row>
    <row r="34" spans="1:42" ht="21.75" customHeight="1" x14ac:dyDescent="0.2">
      <c r="A34" s="33"/>
      <c r="B34" s="93" t="s">
        <v>16</v>
      </c>
      <c r="C34" s="93"/>
      <c r="D34" s="93"/>
      <c r="E34" s="93"/>
      <c r="F34" s="93"/>
      <c r="G34" s="93"/>
      <c r="H34" s="93"/>
      <c r="I34" s="93"/>
      <c r="J34" s="93"/>
      <c r="K34" s="94"/>
      <c r="L34" s="35">
        <v>365</v>
      </c>
      <c r="M34" s="38">
        <v>1</v>
      </c>
      <c r="N34" s="37">
        <v>4</v>
      </c>
      <c r="O34" s="36" t="s">
        <v>46</v>
      </c>
      <c r="P34" s="35">
        <v>200</v>
      </c>
      <c r="Q34" s="95"/>
      <c r="R34" s="95"/>
      <c r="S34" s="95"/>
      <c r="T34" s="34">
        <v>267302.18</v>
      </c>
      <c r="U34" s="96"/>
      <c r="V34" s="97"/>
      <c r="W34" s="70">
        <f>SUM(W35)</f>
        <v>427143.48</v>
      </c>
      <c r="X34" s="98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27" t="s">
        <v>1</v>
      </c>
    </row>
    <row r="35" spans="1:42" ht="21.75" customHeight="1" x14ac:dyDescent="0.2">
      <c r="A35" s="33"/>
      <c r="B35" s="93" t="s">
        <v>15</v>
      </c>
      <c r="C35" s="93"/>
      <c r="D35" s="93"/>
      <c r="E35" s="93"/>
      <c r="F35" s="93"/>
      <c r="G35" s="93"/>
      <c r="H35" s="93"/>
      <c r="I35" s="93"/>
      <c r="J35" s="93"/>
      <c r="K35" s="94"/>
      <c r="L35" s="35">
        <v>365</v>
      </c>
      <c r="M35" s="38">
        <v>1</v>
      </c>
      <c r="N35" s="37">
        <v>4</v>
      </c>
      <c r="O35" s="36" t="s">
        <v>46</v>
      </c>
      <c r="P35" s="35">
        <v>240</v>
      </c>
      <c r="Q35" s="95"/>
      <c r="R35" s="95"/>
      <c r="S35" s="95"/>
      <c r="T35" s="34">
        <v>267302.18</v>
      </c>
      <c r="U35" s="96"/>
      <c r="V35" s="97"/>
      <c r="W35" s="70">
        <v>427143.48</v>
      </c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27" t="s">
        <v>1</v>
      </c>
    </row>
    <row r="36" spans="1:42" ht="11.25" customHeight="1" x14ac:dyDescent="0.2">
      <c r="A36" s="33"/>
      <c r="B36" s="93" t="s">
        <v>31</v>
      </c>
      <c r="C36" s="93"/>
      <c r="D36" s="93"/>
      <c r="E36" s="93"/>
      <c r="F36" s="93"/>
      <c r="G36" s="93"/>
      <c r="H36" s="93"/>
      <c r="I36" s="93"/>
      <c r="J36" s="93"/>
      <c r="K36" s="94"/>
      <c r="L36" s="35">
        <v>365</v>
      </c>
      <c r="M36" s="38">
        <v>1</v>
      </c>
      <c r="N36" s="37">
        <v>4</v>
      </c>
      <c r="O36" s="36" t="s">
        <v>46</v>
      </c>
      <c r="P36" s="35">
        <v>800</v>
      </c>
      <c r="Q36" s="95"/>
      <c r="R36" s="95"/>
      <c r="S36" s="95"/>
      <c r="T36" s="34">
        <v>26800</v>
      </c>
      <c r="U36" s="96"/>
      <c r="V36" s="97"/>
      <c r="W36" s="91">
        <f>SUM(W38,W40,W42)</f>
        <v>18300</v>
      </c>
      <c r="X36" s="98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27" t="s">
        <v>1</v>
      </c>
    </row>
    <row r="37" spans="1:42" ht="21.75" customHeight="1" x14ac:dyDescent="0.2">
      <c r="A37" s="33"/>
      <c r="B37" s="93" t="s">
        <v>48</v>
      </c>
      <c r="C37" s="93"/>
      <c r="D37" s="93"/>
      <c r="E37" s="93"/>
      <c r="F37" s="93"/>
      <c r="G37" s="93"/>
      <c r="H37" s="93"/>
      <c r="I37" s="93"/>
      <c r="J37" s="93"/>
      <c r="K37" s="94"/>
      <c r="L37" s="35">
        <v>365</v>
      </c>
      <c r="M37" s="38">
        <v>1</v>
      </c>
      <c r="N37" s="37">
        <v>4</v>
      </c>
      <c r="O37" s="36" t="s">
        <v>46</v>
      </c>
      <c r="P37" s="35">
        <v>800</v>
      </c>
      <c r="Q37" s="95"/>
      <c r="R37" s="95"/>
      <c r="S37" s="95"/>
      <c r="T37" s="34">
        <v>20800</v>
      </c>
      <c r="U37" s="96"/>
      <c r="V37" s="97"/>
      <c r="W37" s="70">
        <f>SUM(W38)</f>
        <v>10000</v>
      </c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27" t="s">
        <v>1</v>
      </c>
    </row>
    <row r="38" spans="1:42" ht="11.25" customHeight="1" x14ac:dyDescent="0.2">
      <c r="A38" s="33"/>
      <c r="B38" s="93" t="s">
        <v>29</v>
      </c>
      <c r="C38" s="93"/>
      <c r="D38" s="93"/>
      <c r="E38" s="93"/>
      <c r="F38" s="93"/>
      <c r="G38" s="93"/>
      <c r="H38" s="93"/>
      <c r="I38" s="93"/>
      <c r="J38" s="93"/>
      <c r="K38" s="94"/>
      <c r="L38" s="35">
        <v>365</v>
      </c>
      <c r="M38" s="38">
        <v>1</v>
      </c>
      <c r="N38" s="37">
        <v>4</v>
      </c>
      <c r="O38" s="36" t="s">
        <v>46</v>
      </c>
      <c r="P38" s="35">
        <v>850</v>
      </c>
      <c r="Q38" s="95"/>
      <c r="R38" s="95"/>
      <c r="S38" s="95"/>
      <c r="T38" s="34">
        <v>20800</v>
      </c>
      <c r="U38" s="96"/>
      <c r="V38" s="97"/>
      <c r="W38" s="70">
        <v>10000</v>
      </c>
      <c r="X38" s="98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27" t="s">
        <v>1</v>
      </c>
    </row>
    <row r="39" spans="1:42" ht="11.25" customHeight="1" x14ac:dyDescent="0.2">
      <c r="A39" s="33"/>
      <c r="B39" s="93" t="s">
        <v>30</v>
      </c>
      <c r="C39" s="93"/>
      <c r="D39" s="93"/>
      <c r="E39" s="93"/>
      <c r="F39" s="93"/>
      <c r="G39" s="93"/>
      <c r="H39" s="93"/>
      <c r="I39" s="93"/>
      <c r="J39" s="93"/>
      <c r="K39" s="94"/>
      <c r="L39" s="35">
        <v>365</v>
      </c>
      <c r="M39" s="38">
        <v>1</v>
      </c>
      <c r="N39" s="37">
        <v>4</v>
      </c>
      <c r="O39" s="36" t="s">
        <v>46</v>
      </c>
      <c r="P39" s="35">
        <v>800</v>
      </c>
      <c r="Q39" s="95"/>
      <c r="R39" s="95"/>
      <c r="S39" s="95"/>
      <c r="T39" s="34">
        <v>4000</v>
      </c>
      <c r="U39" s="96"/>
      <c r="V39" s="97"/>
      <c r="W39" s="70">
        <f>SUM(W40)</f>
        <v>8300</v>
      </c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27" t="s">
        <v>1</v>
      </c>
    </row>
    <row r="40" spans="1:42" ht="11.25" customHeight="1" x14ac:dyDescent="0.2">
      <c r="A40" s="33"/>
      <c r="B40" s="93" t="s">
        <v>29</v>
      </c>
      <c r="C40" s="93"/>
      <c r="D40" s="93"/>
      <c r="E40" s="93"/>
      <c r="F40" s="93"/>
      <c r="G40" s="93"/>
      <c r="H40" s="93"/>
      <c r="I40" s="93"/>
      <c r="J40" s="93"/>
      <c r="K40" s="94"/>
      <c r="L40" s="35">
        <v>365</v>
      </c>
      <c r="M40" s="38">
        <v>1</v>
      </c>
      <c r="N40" s="37">
        <v>4</v>
      </c>
      <c r="O40" s="36" t="s">
        <v>46</v>
      </c>
      <c r="P40" s="35">
        <v>850</v>
      </c>
      <c r="Q40" s="95"/>
      <c r="R40" s="95"/>
      <c r="S40" s="95"/>
      <c r="T40" s="34">
        <v>4000</v>
      </c>
      <c r="U40" s="96"/>
      <c r="V40" s="97"/>
      <c r="W40" s="70">
        <v>8300</v>
      </c>
      <c r="X40" s="98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27" t="s">
        <v>1</v>
      </c>
    </row>
    <row r="41" spans="1:42" ht="11.25" customHeight="1" x14ac:dyDescent="0.2">
      <c r="A41" s="33"/>
      <c r="B41" s="93" t="s">
        <v>47</v>
      </c>
      <c r="C41" s="93"/>
      <c r="D41" s="93"/>
      <c r="E41" s="93"/>
      <c r="F41" s="93"/>
      <c r="G41" s="93"/>
      <c r="H41" s="93"/>
      <c r="I41" s="93"/>
      <c r="J41" s="93"/>
      <c r="K41" s="94"/>
      <c r="L41" s="35">
        <v>365</v>
      </c>
      <c r="M41" s="38">
        <v>1</v>
      </c>
      <c r="N41" s="37">
        <v>4</v>
      </c>
      <c r="O41" s="36" t="s">
        <v>46</v>
      </c>
      <c r="P41" s="35">
        <v>800</v>
      </c>
      <c r="Q41" s="95"/>
      <c r="R41" s="95"/>
      <c r="S41" s="95"/>
      <c r="T41" s="34">
        <v>2000</v>
      </c>
      <c r="U41" s="96"/>
      <c r="V41" s="97"/>
      <c r="W41" s="70">
        <f>SUM(W42)</f>
        <v>0</v>
      </c>
      <c r="X41" s="98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27" t="s">
        <v>1</v>
      </c>
    </row>
    <row r="42" spans="1:42" ht="11.25" customHeight="1" x14ac:dyDescent="0.2">
      <c r="A42" s="33"/>
      <c r="B42" s="93" t="s">
        <v>29</v>
      </c>
      <c r="C42" s="93"/>
      <c r="D42" s="93"/>
      <c r="E42" s="93"/>
      <c r="F42" s="93"/>
      <c r="G42" s="93"/>
      <c r="H42" s="93"/>
      <c r="I42" s="93"/>
      <c r="J42" s="93"/>
      <c r="K42" s="94"/>
      <c r="L42" s="35">
        <v>365</v>
      </c>
      <c r="M42" s="38">
        <v>1</v>
      </c>
      <c r="N42" s="37">
        <v>4</v>
      </c>
      <c r="O42" s="36" t="s">
        <v>46</v>
      </c>
      <c r="P42" s="35">
        <v>850</v>
      </c>
      <c r="Q42" s="95"/>
      <c r="R42" s="95"/>
      <c r="S42" s="95"/>
      <c r="T42" s="34">
        <v>2000</v>
      </c>
      <c r="U42" s="96"/>
      <c r="V42" s="97"/>
      <c r="W42" s="70">
        <v>0</v>
      </c>
      <c r="X42" s="98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27" t="s">
        <v>1</v>
      </c>
    </row>
    <row r="43" spans="1:42" ht="32.25" customHeight="1" x14ac:dyDescent="0.2">
      <c r="A43" s="33"/>
      <c r="B43" s="93" t="s">
        <v>45</v>
      </c>
      <c r="C43" s="93"/>
      <c r="D43" s="93"/>
      <c r="E43" s="93"/>
      <c r="F43" s="93"/>
      <c r="G43" s="93"/>
      <c r="H43" s="93"/>
      <c r="I43" s="93"/>
      <c r="J43" s="93"/>
      <c r="K43" s="94"/>
      <c r="L43" s="35">
        <v>365</v>
      </c>
      <c r="M43" s="38">
        <v>1</v>
      </c>
      <c r="N43" s="37">
        <v>6</v>
      </c>
      <c r="O43" s="36" t="s">
        <v>1</v>
      </c>
      <c r="P43" s="35">
        <v>-1</v>
      </c>
      <c r="Q43" s="95"/>
      <c r="R43" s="95"/>
      <c r="S43" s="95"/>
      <c r="T43" s="34">
        <v>4529</v>
      </c>
      <c r="U43" s="96"/>
      <c r="V43" s="97"/>
      <c r="W43" s="91">
        <f>SUM(W44)</f>
        <v>6039</v>
      </c>
      <c r="X43" s="98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27" t="s">
        <v>1</v>
      </c>
    </row>
    <row r="44" spans="1:42" ht="21.75" customHeight="1" x14ac:dyDescent="0.2">
      <c r="A44" s="33"/>
      <c r="B44" s="93" t="s">
        <v>11</v>
      </c>
      <c r="C44" s="93"/>
      <c r="D44" s="93"/>
      <c r="E44" s="93"/>
      <c r="F44" s="93"/>
      <c r="G44" s="93"/>
      <c r="H44" s="93"/>
      <c r="I44" s="93"/>
      <c r="J44" s="93"/>
      <c r="K44" s="94"/>
      <c r="L44" s="35">
        <v>365</v>
      </c>
      <c r="M44" s="38">
        <v>1</v>
      </c>
      <c r="N44" s="37">
        <v>6</v>
      </c>
      <c r="O44" s="36" t="s">
        <v>10</v>
      </c>
      <c r="P44" s="35">
        <v>-1</v>
      </c>
      <c r="Q44" s="95"/>
      <c r="R44" s="95"/>
      <c r="S44" s="95"/>
      <c r="T44" s="34">
        <v>4529</v>
      </c>
      <c r="U44" s="96"/>
      <c r="V44" s="97"/>
      <c r="W44" s="70">
        <f>SUM(W45)</f>
        <v>6039</v>
      </c>
      <c r="X44" s="98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27" t="s">
        <v>1</v>
      </c>
    </row>
    <row r="45" spans="1:42" ht="21.75" customHeight="1" x14ac:dyDescent="0.2">
      <c r="A45" s="33"/>
      <c r="B45" s="93" t="s">
        <v>44</v>
      </c>
      <c r="C45" s="93"/>
      <c r="D45" s="93"/>
      <c r="E45" s="93"/>
      <c r="F45" s="93"/>
      <c r="G45" s="93"/>
      <c r="H45" s="93"/>
      <c r="I45" s="93"/>
      <c r="J45" s="93"/>
      <c r="K45" s="94"/>
      <c r="L45" s="35">
        <v>365</v>
      </c>
      <c r="M45" s="38">
        <v>1</v>
      </c>
      <c r="N45" s="37">
        <v>6</v>
      </c>
      <c r="O45" s="36" t="s">
        <v>43</v>
      </c>
      <c r="P45" s="35">
        <v>-1</v>
      </c>
      <c r="Q45" s="95"/>
      <c r="R45" s="95"/>
      <c r="S45" s="95"/>
      <c r="T45" s="34">
        <v>4529</v>
      </c>
      <c r="U45" s="96"/>
      <c r="V45" s="97"/>
      <c r="W45" s="70">
        <f>SUM(W46)</f>
        <v>6039</v>
      </c>
      <c r="X45" s="98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27" t="s">
        <v>1</v>
      </c>
    </row>
    <row r="46" spans="1:42" ht="21.75" customHeight="1" x14ac:dyDescent="0.2">
      <c r="A46" s="33"/>
      <c r="B46" s="93" t="s">
        <v>18</v>
      </c>
      <c r="C46" s="93"/>
      <c r="D46" s="93"/>
      <c r="E46" s="93"/>
      <c r="F46" s="93"/>
      <c r="G46" s="93"/>
      <c r="H46" s="93"/>
      <c r="I46" s="93"/>
      <c r="J46" s="93"/>
      <c r="K46" s="94"/>
      <c r="L46" s="35">
        <v>365</v>
      </c>
      <c r="M46" s="38">
        <v>1</v>
      </c>
      <c r="N46" s="37">
        <v>6</v>
      </c>
      <c r="O46" s="36" t="s">
        <v>43</v>
      </c>
      <c r="P46" s="35">
        <v>500</v>
      </c>
      <c r="Q46" s="95"/>
      <c r="R46" s="95"/>
      <c r="S46" s="95"/>
      <c r="T46" s="34">
        <v>4529</v>
      </c>
      <c r="U46" s="96"/>
      <c r="V46" s="97"/>
      <c r="W46" s="70">
        <f>SUM(W47)</f>
        <v>6039</v>
      </c>
      <c r="X46" s="98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27" t="s">
        <v>1</v>
      </c>
    </row>
    <row r="47" spans="1:42" ht="21.75" customHeight="1" x14ac:dyDescent="0.2">
      <c r="A47" s="33"/>
      <c r="B47" s="93" t="s">
        <v>16</v>
      </c>
      <c r="C47" s="93"/>
      <c r="D47" s="93"/>
      <c r="E47" s="93"/>
      <c r="F47" s="93"/>
      <c r="G47" s="93"/>
      <c r="H47" s="93"/>
      <c r="I47" s="93"/>
      <c r="J47" s="93"/>
      <c r="K47" s="94"/>
      <c r="L47" s="35">
        <v>365</v>
      </c>
      <c r="M47" s="38">
        <v>1</v>
      </c>
      <c r="N47" s="37">
        <v>6</v>
      </c>
      <c r="O47" s="36" t="s">
        <v>43</v>
      </c>
      <c r="P47" s="35">
        <v>500</v>
      </c>
      <c r="Q47" s="95"/>
      <c r="R47" s="95"/>
      <c r="S47" s="95"/>
      <c r="T47" s="34">
        <v>4529</v>
      </c>
      <c r="U47" s="96"/>
      <c r="V47" s="97"/>
      <c r="W47" s="70">
        <f>SUM(W48)</f>
        <v>6039</v>
      </c>
      <c r="X47" s="98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27" t="s">
        <v>1</v>
      </c>
    </row>
    <row r="48" spans="1:42" ht="21.75" customHeight="1" x14ac:dyDescent="0.2">
      <c r="A48" s="33"/>
      <c r="B48" s="93" t="s">
        <v>15</v>
      </c>
      <c r="C48" s="93"/>
      <c r="D48" s="93"/>
      <c r="E48" s="93"/>
      <c r="F48" s="93"/>
      <c r="G48" s="93"/>
      <c r="H48" s="93"/>
      <c r="I48" s="93"/>
      <c r="J48" s="93"/>
      <c r="K48" s="94"/>
      <c r="L48" s="35">
        <v>365</v>
      </c>
      <c r="M48" s="38">
        <v>1</v>
      </c>
      <c r="N48" s="37">
        <v>6</v>
      </c>
      <c r="O48" s="36" t="s">
        <v>43</v>
      </c>
      <c r="P48" s="35">
        <v>540</v>
      </c>
      <c r="Q48" s="95"/>
      <c r="R48" s="95"/>
      <c r="S48" s="95"/>
      <c r="T48" s="34">
        <v>4529</v>
      </c>
      <c r="U48" s="96"/>
      <c r="V48" s="97"/>
      <c r="W48" s="70">
        <v>6039</v>
      </c>
      <c r="X48" s="98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27" t="s">
        <v>1</v>
      </c>
    </row>
    <row r="49" spans="1:42" ht="21.75" customHeight="1" x14ac:dyDescent="0.2">
      <c r="A49" s="33"/>
      <c r="B49" s="84"/>
      <c r="C49" s="84"/>
      <c r="D49" s="84"/>
      <c r="E49" s="84"/>
      <c r="F49" s="84"/>
      <c r="G49" s="84"/>
      <c r="H49" s="84"/>
      <c r="I49" s="84"/>
      <c r="J49" s="84"/>
      <c r="K49" s="85" t="s">
        <v>79</v>
      </c>
      <c r="L49" s="35">
        <v>365</v>
      </c>
      <c r="M49" s="38">
        <v>2</v>
      </c>
      <c r="N49" s="37">
        <v>0</v>
      </c>
      <c r="O49" s="36"/>
      <c r="P49" s="35"/>
      <c r="Q49" s="86"/>
      <c r="R49" s="86"/>
      <c r="S49" s="86"/>
      <c r="T49" s="34"/>
      <c r="U49" s="87"/>
      <c r="V49" s="88"/>
      <c r="W49" s="91">
        <f>SUM(W50)</f>
        <v>85918</v>
      </c>
      <c r="X49" s="89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27"/>
    </row>
    <row r="50" spans="1:42" ht="21.75" customHeight="1" x14ac:dyDescent="0.2">
      <c r="A50" s="33"/>
      <c r="B50" s="84"/>
      <c r="C50" s="84"/>
      <c r="D50" s="84"/>
      <c r="E50" s="84"/>
      <c r="F50" s="84"/>
      <c r="G50" s="84"/>
      <c r="H50" s="84"/>
      <c r="I50" s="84"/>
      <c r="J50" s="84"/>
      <c r="K50" s="85" t="s">
        <v>80</v>
      </c>
      <c r="L50" s="35">
        <v>365</v>
      </c>
      <c r="M50" s="38">
        <v>2</v>
      </c>
      <c r="N50" s="37">
        <v>3</v>
      </c>
      <c r="O50" s="36"/>
      <c r="P50" s="35"/>
      <c r="Q50" s="86"/>
      <c r="R50" s="86"/>
      <c r="S50" s="86"/>
      <c r="T50" s="34"/>
      <c r="U50" s="87"/>
      <c r="V50" s="88"/>
      <c r="W50" s="70">
        <f>SUM(W51)</f>
        <v>85918</v>
      </c>
      <c r="X50" s="89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27"/>
    </row>
    <row r="51" spans="1:42" ht="21.75" customHeight="1" x14ac:dyDescent="0.2">
      <c r="A51" s="33"/>
      <c r="B51" s="84"/>
      <c r="C51" s="84"/>
      <c r="D51" s="84"/>
      <c r="E51" s="84"/>
      <c r="F51" s="84"/>
      <c r="G51" s="84"/>
      <c r="H51" s="84"/>
      <c r="I51" s="84"/>
      <c r="J51" s="84"/>
      <c r="K51" s="85" t="s">
        <v>81</v>
      </c>
      <c r="L51" s="35">
        <v>365</v>
      </c>
      <c r="M51" s="38">
        <v>2</v>
      </c>
      <c r="N51" s="37">
        <v>3</v>
      </c>
      <c r="O51" s="36">
        <v>9900000000</v>
      </c>
      <c r="P51" s="35"/>
      <c r="Q51" s="86"/>
      <c r="R51" s="86"/>
      <c r="S51" s="86"/>
      <c r="T51" s="34"/>
      <c r="U51" s="87"/>
      <c r="V51" s="88"/>
      <c r="W51" s="70">
        <f>SUM(W52,W57)</f>
        <v>85918</v>
      </c>
      <c r="X51" s="89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27"/>
    </row>
    <row r="52" spans="1:42" ht="21.75" customHeight="1" x14ac:dyDescent="0.2">
      <c r="A52" s="33"/>
      <c r="B52" s="84"/>
      <c r="C52" s="84"/>
      <c r="D52" s="84"/>
      <c r="E52" s="84"/>
      <c r="F52" s="84"/>
      <c r="G52" s="84"/>
      <c r="H52" s="84"/>
      <c r="I52" s="84"/>
      <c r="J52" s="84"/>
      <c r="K52" s="85" t="s">
        <v>82</v>
      </c>
      <c r="L52" s="35">
        <v>365</v>
      </c>
      <c r="M52" s="38">
        <v>2</v>
      </c>
      <c r="N52" s="37">
        <v>3</v>
      </c>
      <c r="O52" s="36">
        <v>9900051180</v>
      </c>
      <c r="P52" s="35">
        <v>100</v>
      </c>
      <c r="Q52" s="86"/>
      <c r="R52" s="86"/>
      <c r="S52" s="86"/>
      <c r="T52" s="34"/>
      <c r="U52" s="87"/>
      <c r="V52" s="88"/>
      <c r="W52" s="70">
        <f>SUM(W53,W55)</f>
        <v>79692</v>
      </c>
      <c r="X52" s="89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27"/>
    </row>
    <row r="53" spans="1:42" ht="21.75" customHeight="1" x14ac:dyDescent="0.2">
      <c r="A53" s="33"/>
      <c r="B53" s="84"/>
      <c r="C53" s="84"/>
      <c r="D53" s="84"/>
      <c r="E53" s="84"/>
      <c r="F53" s="84"/>
      <c r="G53" s="84"/>
      <c r="H53" s="84"/>
      <c r="I53" s="84"/>
      <c r="J53" s="84"/>
      <c r="K53" s="85" t="s">
        <v>81</v>
      </c>
      <c r="L53" s="35">
        <v>365</v>
      </c>
      <c r="M53" s="38">
        <v>2</v>
      </c>
      <c r="N53" s="37">
        <v>3</v>
      </c>
      <c r="O53" s="36">
        <v>9900051180</v>
      </c>
      <c r="P53" s="35">
        <v>100</v>
      </c>
      <c r="Q53" s="86"/>
      <c r="R53" s="86"/>
      <c r="S53" s="86"/>
      <c r="T53" s="34"/>
      <c r="U53" s="87"/>
      <c r="V53" s="88"/>
      <c r="W53" s="70">
        <f>SUM(W54)</f>
        <v>61207.19</v>
      </c>
      <c r="X53" s="89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27"/>
    </row>
    <row r="54" spans="1:42" ht="21.75" customHeight="1" x14ac:dyDescent="0.2">
      <c r="A54" s="33"/>
      <c r="B54" s="84"/>
      <c r="C54" s="84"/>
      <c r="D54" s="84"/>
      <c r="E54" s="84"/>
      <c r="F54" s="84"/>
      <c r="G54" s="84"/>
      <c r="H54" s="84"/>
      <c r="I54" s="84"/>
      <c r="J54" s="84"/>
      <c r="K54" s="85" t="s">
        <v>22</v>
      </c>
      <c r="L54" s="35">
        <v>365</v>
      </c>
      <c r="M54" s="38">
        <v>2</v>
      </c>
      <c r="N54" s="37">
        <v>3</v>
      </c>
      <c r="O54" s="36">
        <v>9900051180</v>
      </c>
      <c r="P54" s="35">
        <v>120</v>
      </c>
      <c r="Q54" s="86"/>
      <c r="R54" s="86"/>
      <c r="S54" s="86"/>
      <c r="T54" s="34"/>
      <c r="U54" s="87"/>
      <c r="V54" s="88"/>
      <c r="W54" s="70">
        <v>61207.19</v>
      </c>
      <c r="X54" s="89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27"/>
    </row>
    <row r="55" spans="1:42" ht="21.75" customHeight="1" x14ac:dyDescent="0.2">
      <c r="A55" s="33"/>
      <c r="B55" s="84"/>
      <c r="C55" s="84"/>
      <c r="D55" s="84"/>
      <c r="E55" s="84"/>
      <c r="F55" s="84"/>
      <c r="G55" s="84"/>
      <c r="H55" s="84"/>
      <c r="I55" s="84"/>
      <c r="J55" s="84"/>
      <c r="K55" s="85" t="s">
        <v>41</v>
      </c>
      <c r="L55" s="35">
        <v>365</v>
      </c>
      <c r="M55" s="38">
        <v>2</v>
      </c>
      <c r="N55" s="37">
        <v>3</v>
      </c>
      <c r="O55" s="36">
        <v>9900051180</v>
      </c>
      <c r="P55" s="35">
        <v>100</v>
      </c>
      <c r="Q55" s="86"/>
      <c r="R55" s="86"/>
      <c r="S55" s="86"/>
      <c r="T55" s="34"/>
      <c r="U55" s="87"/>
      <c r="V55" s="88"/>
      <c r="W55" s="70">
        <f>SUM(W56)</f>
        <v>18484.810000000001</v>
      </c>
      <c r="X55" s="89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27"/>
    </row>
    <row r="56" spans="1:42" ht="21.75" customHeight="1" x14ac:dyDescent="0.2">
      <c r="A56" s="33"/>
      <c r="B56" s="84"/>
      <c r="C56" s="84"/>
      <c r="D56" s="84"/>
      <c r="E56" s="84"/>
      <c r="F56" s="84"/>
      <c r="G56" s="84"/>
      <c r="H56" s="84"/>
      <c r="I56" s="84"/>
      <c r="J56" s="84"/>
      <c r="K56" s="85" t="s">
        <v>40</v>
      </c>
      <c r="L56" s="35">
        <v>365</v>
      </c>
      <c r="M56" s="38">
        <v>2</v>
      </c>
      <c r="N56" s="37">
        <v>3</v>
      </c>
      <c r="O56" s="36">
        <v>9900051180</v>
      </c>
      <c r="P56" s="35">
        <v>120</v>
      </c>
      <c r="Q56" s="86"/>
      <c r="R56" s="86"/>
      <c r="S56" s="86"/>
      <c r="T56" s="34"/>
      <c r="U56" s="87"/>
      <c r="V56" s="88"/>
      <c r="W56" s="70">
        <v>18484.810000000001</v>
      </c>
      <c r="X56" s="89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27"/>
    </row>
    <row r="57" spans="1:42" ht="21.75" customHeight="1" x14ac:dyDescent="0.2">
      <c r="A57" s="33"/>
      <c r="B57" s="84"/>
      <c r="C57" s="84"/>
      <c r="D57" s="84"/>
      <c r="E57" s="84"/>
      <c r="F57" s="84"/>
      <c r="G57" s="84"/>
      <c r="H57" s="84"/>
      <c r="I57" s="84"/>
      <c r="J57" s="84"/>
      <c r="K57" s="85" t="s">
        <v>16</v>
      </c>
      <c r="L57" s="35">
        <v>365</v>
      </c>
      <c r="M57" s="38">
        <v>2</v>
      </c>
      <c r="N57" s="37">
        <v>3</v>
      </c>
      <c r="O57" s="36">
        <v>9900051180</v>
      </c>
      <c r="P57" s="35">
        <v>200</v>
      </c>
      <c r="Q57" s="86"/>
      <c r="R57" s="86"/>
      <c r="S57" s="86"/>
      <c r="T57" s="34"/>
      <c r="U57" s="87"/>
      <c r="V57" s="88"/>
      <c r="W57" s="70">
        <f>SUM(W58)</f>
        <v>6226</v>
      </c>
      <c r="X57" s="89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27"/>
    </row>
    <row r="58" spans="1:42" ht="21.75" customHeight="1" x14ac:dyDescent="0.2">
      <c r="A58" s="33"/>
      <c r="B58" s="84"/>
      <c r="C58" s="84"/>
      <c r="D58" s="84"/>
      <c r="E58" s="84"/>
      <c r="F58" s="84"/>
      <c r="G58" s="84"/>
      <c r="H58" s="84"/>
      <c r="I58" s="84"/>
      <c r="J58" s="84"/>
      <c r="K58" s="85" t="s">
        <v>15</v>
      </c>
      <c r="L58" s="35">
        <v>365</v>
      </c>
      <c r="M58" s="38">
        <v>2</v>
      </c>
      <c r="N58" s="37">
        <v>3</v>
      </c>
      <c r="O58" s="36">
        <v>9900051180</v>
      </c>
      <c r="P58" s="35">
        <v>240</v>
      </c>
      <c r="Q58" s="86"/>
      <c r="R58" s="86"/>
      <c r="S58" s="86"/>
      <c r="T58" s="34"/>
      <c r="U58" s="87"/>
      <c r="V58" s="88"/>
      <c r="W58" s="70">
        <v>6226</v>
      </c>
      <c r="X58" s="89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27"/>
    </row>
    <row r="59" spans="1:42" ht="21.75" customHeight="1" x14ac:dyDescent="0.2">
      <c r="A59" s="33"/>
      <c r="B59" s="84"/>
      <c r="C59" s="84"/>
      <c r="D59" s="84"/>
      <c r="E59" s="84"/>
      <c r="F59" s="84"/>
      <c r="G59" s="84"/>
      <c r="H59" s="84"/>
      <c r="I59" s="84"/>
      <c r="J59" s="84"/>
      <c r="K59" s="85" t="s">
        <v>78</v>
      </c>
      <c r="L59" s="35">
        <v>365</v>
      </c>
      <c r="M59" s="38">
        <v>3</v>
      </c>
      <c r="N59" s="37">
        <v>0</v>
      </c>
      <c r="O59" s="36"/>
      <c r="P59" s="35"/>
      <c r="Q59" s="86"/>
      <c r="R59" s="86"/>
      <c r="S59" s="86"/>
      <c r="T59" s="34"/>
      <c r="U59" s="87"/>
      <c r="V59" s="88"/>
      <c r="W59" s="91">
        <f>SUM(W60)</f>
        <v>10526.32</v>
      </c>
      <c r="X59" s="89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27"/>
    </row>
    <row r="60" spans="1:42" ht="21.75" customHeight="1" x14ac:dyDescent="0.2">
      <c r="A60" s="33"/>
      <c r="B60" s="84"/>
      <c r="C60" s="84"/>
      <c r="D60" s="84"/>
      <c r="E60" s="84"/>
      <c r="F60" s="84"/>
      <c r="G60" s="84"/>
      <c r="H60" s="84"/>
      <c r="I60" s="84"/>
      <c r="J60" s="84"/>
      <c r="K60" s="85" t="s">
        <v>78</v>
      </c>
      <c r="L60" s="35">
        <v>365</v>
      </c>
      <c r="M60" s="38">
        <v>3</v>
      </c>
      <c r="N60" s="37">
        <v>9</v>
      </c>
      <c r="O60" s="36">
        <v>1000000000</v>
      </c>
      <c r="P60" s="35"/>
      <c r="Q60" s="86"/>
      <c r="R60" s="86"/>
      <c r="S60" s="86"/>
      <c r="T60" s="34"/>
      <c r="U60" s="87"/>
      <c r="V60" s="88"/>
      <c r="W60" s="70">
        <f>SUM(W61,W63)</f>
        <v>10526.32</v>
      </c>
      <c r="X60" s="89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27"/>
    </row>
    <row r="61" spans="1:42" ht="21.75" customHeight="1" x14ac:dyDescent="0.2">
      <c r="A61" s="33"/>
      <c r="B61" s="84"/>
      <c r="C61" s="84"/>
      <c r="D61" s="84"/>
      <c r="E61" s="84"/>
      <c r="F61" s="84"/>
      <c r="G61" s="84"/>
      <c r="H61" s="84"/>
      <c r="I61" s="84"/>
      <c r="J61" s="84"/>
      <c r="K61" s="85" t="s">
        <v>16</v>
      </c>
      <c r="L61" s="35">
        <v>365</v>
      </c>
      <c r="M61" s="38">
        <v>3</v>
      </c>
      <c r="N61" s="37">
        <v>9</v>
      </c>
      <c r="O61" s="36">
        <v>1000070440</v>
      </c>
      <c r="P61" s="35">
        <v>200</v>
      </c>
      <c r="Q61" s="86"/>
      <c r="R61" s="86"/>
      <c r="S61" s="86"/>
      <c r="T61" s="34"/>
      <c r="U61" s="87"/>
      <c r="V61" s="88"/>
      <c r="W61" s="70">
        <f>SUM(W62)</f>
        <v>10000</v>
      </c>
      <c r="X61" s="89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27"/>
    </row>
    <row r="62" spans="1:42" ht="21.75" customHeight="1" x14ac:dyDescent="0.2">
      <c r="A62" s="33"/>
      <c r="B62" s="84"/>
      <c r="C62" s="84"/>
      <c r="D62" s="84"/>
      <c r="E62" s="84"/>
      <c r="F62" s="84"/>
      <c r="G62" s="84"/>
      <c r="H62" s="84"/>
      <c r="I62" s="84"/>
      <c r="J62" s="84"/>
      <c r="K62" s="85" t="s">
        <v>15</v>
      </c>
      <c r="L62" s="35">
        <v>365</v>
      </c>
      <c r="M62" s="38">
        <v>3</v>
      </c>
      <c r="N62" s="37"/>
      <c r="O62" s="36">
        <v>1000070440</v>
      </c>
      <c r="P62" s="35">
        <v>240</v>
      </c>
      <c r="Q62" s="86"/>
      <c r="R62" s="86"/>
      <c r="S62" s="86"/>
      <c r="T62" s="34"/>
      <c r="U62" s="87"/>
      <c r="V62" s="88"/>
      <c r="W62" s="70">
        <v>10000</v>
      </c>
      <c r="X62" s="89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27"/>
    </row>
    <row r="63" spans="1:42" ht="21.75" customHeight="1" x14ac:dyDescent="0.2">
      <c r="A63" s="33"/>
      <c r="B63" s="84"/>
      <c r="C63" s="84"/>
      <c r="D63" s="84"/>
      <c r="E63" s="84"/>
      <c r="F63" s="84"/>
      <c r="G63" s="84"/>
      <c r="H63" s="84"/>
      <c r="I63" s="84"/>
      <c r="J63" s="84"/>
      <c r="K63" s="85" t="s">
        <v>16</v>
      </c>
      <c r="L63" s="35">
        <v>365</v>
      </c>
      <c r="M63" s="38">
        <v>3</v>
      </c>
      <c r="N63" s="37">
        <v>9</v>
      </c>
      <c r="O63" s="36">
        <v>1100070440</v>
      </c>
      <c r="P63" s="35">
        <v>200</v>
      </c>
      <c r="Q63" s="86"/>
      <c r="R63" s="86"/>
      <c r="S63" s="86"/>
      <c r="T63" s="34"/>
      <c r="U63" s="87"/>
      <c r="V63" s="88"/>
      <c r="W63" s="70">
        <f>SUM(W64)</f>
        <v>526.32000000000005</v>
      </c>
      <c r="X63" s="89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27"/>
    </row>
    <row r="64" spans="1:42" ht="21.75" customHeight="1" x14ac:dyDescent="0.2">
      <c r="A64" s="33"/>
      <c r="B64" s="84"/>
      <c r="C64" s="84"/>
      <c r="D64" s="84"/>
      <c r="E64" s="84"/>
      <c r="F64" s="84"/>
      <c r="G64" s="84"/>
      <c r="H64" s="84"/>
      <c r="I64" s="84"/>
      <c r="J64" s="84"/>
      <c r="K64" s="85" t="s">
        <v>15</v>
      </c>
      <c r="L64" s="35">
        <v>365</v>
      </c>
      <c r="M64" s="38">
        <v>3</v>
      </c>
      <c r="N64" s="37">
        <v>9</v>
      </c>
      <c r="O64" s="36">
        <v>1100070440</v>
      </c>
      <c r="P64" s="35">
        <v>240</v>
      </c>
      <c r="Q64" s="86"/>
      <c r="R64" s="86"/>
      <c r="S64" s="86"/>
      <c r="T64" s="34"/>
      <c r="U64" s="87"/>
      <c r="V64" s="88"/>
      <c r="W64" s="70">
        <v>526.32000000000005</v>
      </c>
      <c r="X64" s="89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27"/>
    </row>
    <row r="65" spans="1:42" ht="11.25" customHeight="1" x14ac:dyDescent="0.2">
      <c r="A65" s="33"/>
      <c r="B65" s="93" t="s">
        <v>39</v>
      </c>
      <c r="C65" s="93"/>
      <c r="D65" s="93"/>
      <c r="E65" s="93"/>
      <c r="F65" s="93"/>
      <c r="G65" s="93"/>
      <c r="H65" s="93"/>
      <c r="I65" s="93"/>
      <c r="J65" s="93"/>
      <c r="K65" s="94"/>
      <c r="L65" s="35">
        <v>365</v>
      </c>
      <c r="M65" s="38">
        <v>4</v>
      </c>
      <c r="N65" s="37">
        <v>9</v>
      </c>
      <c r="O65" s="36"/>
      <c r="P65" s="35"/>
      <c r="Q65" s="95"/>
      <c r="R65" s="95"/>
      <c r="S65" s="95"/>
      <c r="T65" s="34">
        <v>912000</v>
      </c>
      <c r="U65" s="96"/>
      <c r="V65" s="97"/>
      <c r="W65" s="91">
        <f t="shared" ref="W65:W71" si="0">SUM(W66)</f>
        <v>630664.15</v>
      </c>
      <c r="X65" s="98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27" t="s">
        <v>1</v>
      </c>
    </row>
    <row r="66" spans="1:42" ht="11.25" customHeight="1" x14ac:dyDescent="0.2">
      <c r="A66" s="33"/>
      <c r="B66" s="93" t="s">
        <v>38</v>
      </c>
      <c r="C66" s="93"/>
      <c r="D66" s="93"/>
      <c r="E66" s="93"/>
      <c r="F66" s="93"/>
      <c r="G66" s="93"/>
      <c r="H66" s="93"/>
      <c r="I66" s="93"/>
      <c r="J66" s="93"/>
      <c r="K66" s="94"/>
      <c r="L66" s="35">
        <v>365</v>
      </c>
      <c r="M66" s="38">
        <v>4</v>
      </c>
      <c r="N66" s="37">
        <v>9</v>
      </c>
      <c r="O66" s="36" t="s">
        <v>1</v>
      </c>
      <c r="P66" s="35">
        <v>-1</v>
      </c>
      <c r="Q66" s="95"/>
      <c r="R66" s="95"/>
      <c r="S66" s="95"/>
      <c r="T66" s="34">
        <v>912000</v>
      </c>
      <c r="U66" s="96"/>
      <c r="V66" s="97"/>
      <c r="W66" s="70">
        <f t="shared" si="0"/>
        <v>630664.15</v>
      </c>
      <c r="X66" s="98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27" t="s">
        <v>1</v>
      </c>
    </row>
    <row r="67" spans="1:42" ht="11.25" customHeight="1" x14ac:dyDescent="0.2">
      <c r="A67" s="33"/>
      <c r="B67" s="93" t="s">
        <v>37</v>
      </c>
      <c r="C67" s="93"/>
      <c r="D67" s="93"/>
      <c r="E67" s="93"/>
      <c r="F67" s="93"/>
      <c r="G67" s="93"/>
      <c r="H67" s="93"/>
      <c r="I67" s="93"/>
      <c r="J67" s="93"/>
      <c r="K67" s="94"/>
      <c r="L67" s="35">
        <v>365</v>
      </c>
      <c r="M67" s="38">
        <v>4</v>
      </c>
      <c r="N67" s="37">
        <v>9</v>
      </c>
      <c r="O67" s="36" t="s">
        <v>36</v>
      </c>
      <c r="P67" s="35">
        <v>-1</v>
      </c>
      <c r="Q67" s="95"/>
      <c r="R67" s="95"/>
      <c r="S67" s="95"/>
      <c r="T67" s="34">
        <v>912000</v>
      </c>
      <c r="U67" s="96"/>
      <c r="V67" s="97"/>
      <c r="W67" s="70">
        <f t="shared" si="0"/>
        <v>630664.15</v>
      </c>
      <c r="X67" s="98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27" t="s">
        <v>1</v>
      </c>
    </row>
    <row r="68" spans="1:42" ht="32.25" customHeight="1" x14ac:dyDescent="0.2">
      <c r="A68" s="33"/>
      <c r="B68" s="93" t="s">
        <v>34</v>
      </c>
      <c r="C68" s="93"/>
      <c r="D68" s="93"/>
      <c r="E68" s="93"/>
      <c r="F68" s="93"/>
      <c r="G68" s="93"/>
      <c r="H68" s="93"/>
      <c r="I68" s="93"/>
      <c r="J68" s="93"/>
      <c r="K68" s="94"/>
      <c r="L68" s="35">
        <v>365</v>
      </c>
      <c r="M68" s="38">
        <v>4</v>
      </c>
      <c r="N68" s="37">
        <v>9</v>
      </c>
      <c r="O68" s="36" t="s">
        <v>35</v>
      </c>
      <c r="P68" s="35">
        <v>-1</v>
      </c>
      <c r="Q68" s="95"/>
      <c r="R68" s="95"/>
      <c r="S68" s="95"/>
      <c r="T68" s="34">
        <v>912000</v>
      </c>
      <c r="U68" s="96"/>
      <c r="V68" s="97"/>
      <c r="W68" s="70">
        <f t="shared" si="0"/>
        <v>630664.15</v>
      </c>
      <c r="X68" s="98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27" t="s">
        <v>1</v>
      </c>
    </row>
    <row r="69" spans="1:42" ht="32.25" customHeight="1" x14ac:dyDescent="0.2">
      <c r="A69" s="33"/>
      <c r="B69" s="93" t="s">
        <v>34</v>
      </c>
      <c r="C69" s="93"/>
      <c r="D69" s="93"/>
      <c r="E69" s="93"/>
      <c r="F69" s="93"/>
      <c r="G69" s="93"/>
      <c r="H69" s="93"/>
      <c r="I69" s="93"/>
      <c r="J69" s="93"/>
      <c r="K69" s="94"/>
      <c r="L69" s="35">
        <v>365</v>
      </c>
      <c r="M69" s="38">
        <v>4</v>
      </c>
      <c r="N69" s="37">
        <v>9</v>
      </c>
      <c r="O69" s="36" t="s">
        <v>33</v>
      </c>
      <c r="P69" s="35">
        <v>-1</v>
      </c>
      <c r="Q69" s="95"/>
      <c r="R69" s="95"/>
      <c r="S69" s="95"/>
      <c r="T69" s="34">
        <v>912000</v>
      </c>
      <c r="U69" s="96"/>
      <c r="V69" s="97"/>
      <c r="W69" s="70">
        <f t="shared" si="0"/>
        <v>630664.15</v>
      </c>
      <c r="X69" s="98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27" t="s">
        <v>1</v>
      </c>
    </row>
    <row r="70" spans="1:42" ht="21.75" customHeight="1" x14ac:dyDescent="0.2">
      <c r="A70" s="33"/>
      <c r="B70" s="93" t="s">
        <v>18</v>
      </c>
      <c r="C70" s="93"/>
      <c r="D70" s="93"/>
      <c r="E70" s="93"/>
      <c r="F70" s="93"/>
      <c r="G70" s="93"/>
      <c r="H70" s="93"/>
      <c r="I70" s="93"/>
      <c r="J70" s="93"/>
      <c r="K70" s="94"/>
      <c r="L70" s="35">
        <v>365</v>
      </c>
      <c r="M70" s="38">
        <v>4</v>
      </c>
      <c r="N70" s="37">
        <v>9</v>
      </c>
      <c r="O70" s="36" t="s">
        <v>33</v>
      </c>
      <c r="P70" s="35">
        <v>200</v>
      </c>
      <c r="Q70" s="95"/>
      <c r="R70" s="95"/>
      <c r="S70" s="95"/>
      <c r="T70" s="34">
        <v>912000</v>
      </c>
      <c r="U70" s="96"/>
      <c r="V70" s="97"/>
      <c r="W70" s="70">
        <f t="shared" si="0"/>
        <v>630664.15</v>
      </c>
      <c r="X70" s="98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27" t="s">
        <v>1</v>
      </c>
    </row>
    <row r="71" spans="1:42" ht="21.75" customHeight="1" x14ac:dyDescent="0.2">
      <c r="A71" s="33"/>
      <c r="B71" s="93" t="s">
        <v>16</v>
      </c>
      <c r="C71" s="93"/>
      <c r="D71" s="93"/>
      <c r="E71" s="93"/>
      <c r="F71" s="93"/>
      <c r="G71" s="93"/>
      <c r="H71" s="93"/>
      <c r="I71" s="93"/>
      <c r="J71" s="93"/>
      <c r="K71" s="94"/>
      <c r="L71" s="35">
        <v>365</v>
      </c>
      <c r="M71" s="38">
        <v>4</v>
      </c>
      <c r="N71" s="37">
        <v>9</v>
      </c>
      <c r="O71" s="36" t="s">
        <v>33</v>
      </c>
      <c r="P71" s="35">
        <v>200</v>
      </c>
      <c r="Q71" s="95"/>
      <c r="R71" s="95"/>
      <c r="S71" s="95"/>
      <c r="T71" s="34">
        <v>912000</v>
      </c>
      <c r="U71" s="96"/>
      <c r="V71" s="97"/>
      <c r="W71" s="70">
        <f t="shared" si="0"/>
        <v>630664.15</v>
      </c>
      <c r="X71" s="98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27" t="s">
        <v>1</v>
      </c>
    </row>
    <row r="72" spans="1:42" ht="21.75" customHeight="1" x14ac:dyDescent="0.2">
      <c r="A72" s="33"/>
      <c r="B72" s="93" t="s">
        <v>15</v>
      </c>
      <c r="C72" s="93"/>
      <c r="D72" s="93"/>
      <c r="E72" s="93"/>
      <c r="F72" s="93"/>
      <c r="G72" s="93"/>
      <c r="H72" s="93"/>
      <c r="I72" s="93"/>
      <c r="J72" s="93"/>
      <c r="K72" s="94"/>
      <c r="L72" s="35">
        <v>365</v>
      </c>
      <c r="M72" s="38">
        <v>4</v>
      </c>
      <c r="N72" s="37">
        <v>9</v>
      </c>
      <c r="O72" s="36" t="s">
        <v>33</v>
      </c>
      <c r="P72" s="35">
        <v>240</v>
      </c>
      <c r="Q72" s="95"/>
      <c r="R72" s="95"/>
      <c r="S72" s="95"/>
      <c r="T72" s="34">
        <v>912000</v>
      </c>
      <c r="U72" s="96"/>
      <c r="V72" s="97"/>
      <c r="W72" s="70">
        <v>630664.15</v>
      </c>
      <c r="X72" s="98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27" t="s">
        <v>1</v>
      </c>
    </row>
    <row r="73" spans="1:42" ht="11.25" customHeight="1" x14ac:dyDescent="0.2">
      <c r="A73" s="33"/>
      <c r="B73" s="93" t="s">
        <v>32</v>
      </c>
      <c r="C73" s="93"/>
      <c r="D73" s="93"/>
      <c r="E73" s="93"/>
      <c r="F73" s="93"/>
      <c r="G73" s="93"/>
      <c r="H73" s="93"/>
      <c r="I73" s="93"/>
      <c r="J73" s="93"/>
      <c r="K73" s="94"/>
      <c r="L73" s="35">
        <v>365</v>
      </c>
      <c r="M73" s="38">
        <v>5</v>
      </c>
      <c r="N73" s="37">
        <v>0</v>
      </c>
      <c r="O73" s="36" t="s">
        <v>1</v>
      </c>
      <c r="P73" s="35">
        <v>-1</v>
      </c>
      <c r="Q73" s="95"/>
      <c r="R73" s="95"/>
      <c r="S73" s="95"/>
      <c r="T73" s="34">
        <v>788414.98</v>
      </c>
      <c r="U73" s="96"/>
      <c r="V73" s="97"/>
      <c r="W73" s="91">
        <f>SUM(W74)</f>
        <v>465338.76</v>
      </c>
      <c r="X73" s="98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27" t="s">
        <v>1</v>
      </c>
    </row>
    <row r="74" spans="1:42" ht="11.25" customHeight="1" x14ac:dyDescent="0.2">
      <c r="A74" s="33"/>
      <c r="B74" s="93" t="s">
        <v>28</v>
      </c>
      <c r="C74" s="93"/>
      <c r="D74" s="93"/>
      <c r="E74" s="93"/>
      <c r="F74" s="93"/>
      <c r="G74" s="93"/>
      <c r="H74" s="93"/>
      <c r="I74" s="93"/>
      <c r="J74" s="93"/>
      <c r="K74" s="94"/>
      <c r="L74" s="35">
        <v>365</v>
      </c>
      <c r="M74" s="38">
        <v>5</v>
      </c>
      <c r="N74" s="37">
        <v>3</v>
      </c>
      <c r="O74" s="36" t="s">
        <v>1</v>
      </c>
      <c r="P74" s="35">
        <v>-1</v>
      </c>
      <c r="Q74" s="95"/>
      <c r="R74" s="95"/>
      <c r="S74" s="95"/>
      <c r="T74" s="34">
        <v>300414.98</v>
      </c>
      <c r="U74" s="96"/>
      <c r="V74" s="97"/>
      <c r="W74" s="70">
        <f>SUM(W75)</f>
        <v>465338.76</v>
      </c>
      <c r="X74" s="98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27" t="s">
        <v>1</v>
      </c>
    </row>
    <row r="75" spans="1:42" ht="21.75" customHeight="1" x14ac:dyDescent="0.2">
      <c r="A75" s="33"/>
      <c r="B75" s="93" t="s">
        <v>11</v>
      </c>
      <c r="C75" s="93"/>
      <c r="D75" s="93"/>
      <c r="E75" s="93"/>
      <c r="F75" s="93"/>
      <c r="G75" s="93"/>
      <c r="H75" s="93"/>
      <c r="I75" s="93"/>
      <c r="J75" s="93"/>
      <c r="K75" s="94"/>
      <c r="L75" s="35">
        <v>365</v>
      </c>
      <c r="M75" s="38">
        <v>5</v>
      </c>
      <c r="N75" s="37">
        <v>3</v>
      </c>
      <c r="O75" s="36" t="s">
        <v>10</v>
      </c>
      <c r="P75" s="35">
        <v>-1</v>
      </c>
      <c r="Q75" s="95"/>
      <c r="R75" s="95"/>
      <c r="S75" s="95"/>
      <c r="T75" s="34">
        <v>300414.98</v>
      </c>
      <c r="U75" s="96"/>
      <c r="V75" s="97"/>
      <c r="W75" s="70">
        <f>SUM(W76,W79)</f>
        <v>465338.76</v>
      </c>
      <c r="X75" s="98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27" t="s">
        <v>1</v>
      </c>
    </row>
    <row r="76" spans="1:42" ht="11.25" customHeight="1" x14ac:dyDescent="0.2">
      <c r="A76" s="33"/>
      <c r="B76" s="93" t="s">
        <v>27</v>
      </c>
      <c r="C76" s="93"/>
      <c r="D76" s="93"/>
      <c r="E76" s="93"/>
      <c r="F76" s="93"/>
      <c r="G76" s="93"/>
      <c r="H76" s="93"/>
      <c r="I76" s="93"/>
      <c r="J76" s="93"/>
      <c r="K76" s="94"/>
      <c r="L76" s="35">
        <v>365</v>
      </c>
      <c r="M76" s="38">
        <v>5</v>
      </c>
      <c r="N76" s="37">
        <v>3</v>
      </c>
      <c r="O76" s="36" t="s">
        <v>26</v>
      </c>
      <c r="P76" s="35">
        <v>-1</v>
      </c>
      <c r="Q76" s="95"/>
      <c r="R76" s="95"/>
      <c r="S76" s="95"/>
      <c r="T76" s="34">
        <v>291414.98</v>
      </c>
      <c r="U76" s="96"/>
      <c r="V76" s="97"/>
      <c r="W76" s="70">
        <f>SUM(W77)</f>
        <v>465338.76</v>
      </c>
      <c r="X76" s="98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27" t="s">
        <v>1</v>
      </c>
    </row>
    <row r="77" spans="1:42" ht="21.75" customHeight="1" x14ac:dyDescent="0.2">
      <c r="A77" s="33"/>
      <c r="B77" s="93" t="s">
        <v>18</v>
      </c>
      <c r="C77" s="93"/>
      <c r="D77" s="93"/>
      <c r="E77" s="93"/>
      <c r="F77" s="93"/>
      <c r="G77" s="93"/>
      <c r="H77" s="93"/>
      <c r="I77" s="93"/>
      <c r="J77" s="93"/>
      <c r="K77" s="94"/>
      <c r="L77" s="35">
        <v>365</v>
      </c>
      <c r="M77" s="38">
        <v>5</v>
      </c>
      <c r="N77" s="37">
        <v>3</v>
      </c>
      <c r="O77" s="36" t="s">
        <v>26</v>
      </c>
      <c r="P77" s="35">
        <v>200</v>
      </c>
      <c r="Q77" s="95"/>
      <c r="R77" s="95"/>
      <c r="S77" s="95"/>
      <c r="T77" s="34">
        <v>291414.98</v>
      </c>
      <c r="U77" s="96"/>
      <c r="V77" s="97"/>
      <c r="W77" s="70">
        <f>SUM(W78)</f>
        <v>465338.76</v>
      </c>
      <c r="X77" s="98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27" t="s">
        <v>1</v>
      </c>
    </row>
    <row r="78" spans="1:42" ht="21.75" customHeight="1" x14ac:dyDescent="0.2">
      <c r="A78" s="33"/>
      <c r="B78" s="93" t="s">
        <v>16</v>
      </c>
      <c r="C78" s="93"/>
      <c r="D78" s="93"/>
      <c r="E78" s="93"/>
      <c r="F78" s="93"/>
      <c r="G78" s="93"/>
      <c r="H78" s="93"/>
      <c r="I78" s="93"/>
      <c r="J78" s="93"/>
      <c r="K78" s="94"/>
      <c r="L78" s="35">
        <v>365</v>
      </c>
      <c r="M78" s="38">
        <v>5</v>
      </c>
      <c r="N78" s="37">
        <v>3</v>
      </c>
      <c r="O78" s="36">
        <v>9900060010</v>
      </c>
      <c r="P78" s="35">
        <v>200</v>
      </c>
      <c r="Q78" s="95"/>
      <c r="R78" s="95"/>
      <c r="S78" s="95"/>
      <c r="T78" s="34">
        <v>291414.98</v>
      </c>
      <c r="U78" s="96"/>
      <c r="V78" s="97"/>
      <c r="W78" s="70">
        <v>465338.76</v>
      </c>
      <c r="X78" s="98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27" t="s">
        <v>1</v>
      </c>
    </row>
    <row r="79" spans="1:42" ht="21.75" hidden="1" customHeight="1" x14ac:dyDescent="0.2">
      <c r="A79" s="33"/>
      <c r="B79" s="73"/>
      <c r="C79" s="73"/>
      <c r="D79" s="73"/>
      <c r="E79" s="73"/>
      <c r="F79" s="73"/>
      <c r="G79" s="73"/>
      <c r="H79" s="73"/>
      <c r="I79" s="73"/>
      <c r="J79" s="73"/>
      <c r="K79" s="78" t="s">
        <v>18</v>
      </c>
      <c r="L79" s="80">
        <v>365</v>
      </c>
      <c r="M79" s="82" t="s">
        <v>76</v>
      </c>
      <c r="N79" s="83" t="s">
        <v>77</v>
      </c>
      <c r="O79" s="36">
        <v>9900060040</v>
      </c>
      <c r="P79" s="81">
        <v>200</v>
      </c>
      <c r="Q79" s="78"/>
      <c r="R79" s="78"/>
      <c r="S79" s="78"/>
      <c r="T79" s="79"/>
      <c r="U79" s="74"/>
      <c r="V79" s="75"/>
      <c r="W79" s="70">
        <f>SUM(W80)</f>
        <v>0</v>
      </c>
      <c r="X79" s="76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27"/>
    </row>
    <row r="80" spans="1:42" ht="21.75" hidden="1" customHeight="1" x14ac:dyDescent="0.2">
      <c r="A80" s="33"/>
      <c r="B80" s="73"/>
      <c r="C80" s="73"/>
      <c r="D80" s="73"/>
      <c r="E80" s="73"/>
      <c r="F80" s="73"/>
      <c r="G80" s="73"/>
      <c r="H80" s="73"/>
      <c r="I80" s="73"/>
      <c r="J80" s="73"/>
      <c r="K80" s="78" t="s">
        <v>16</v>
      </c>
      <c r="L80" s="80">
        <v>365</v>
      </c>
      <c r="M80" s="82" t="s">
        <v>76</v>
      </c>
      <c r="N80" s="83" t="s">
        <v>77</v>
      </c>
      <c r="O80" s="36">
        <v>9900060040</v>
      </c>
      <c r="P80" s="81">
        <v>200</v>
      </c>
      <c r="Q80" s="78"/>
      <c r="R80" s="78"/>
      <c r="S80" s="78"/>
      <c r="T80" s="79"/>
      <c r="U80" s="74"/>
      <c r="V80" s="75"/>
      <c r="W80" s="70"/>
      <c r="X80" s="76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27"/>
    </row>
    <row r="81" spans="1:42" ht="11.25" customHeight="1" x14ac:dyDescent="0.2">
      <c r="A81" s="33"/>
      <c r="B81" s="93" t="s">
        <v>25</v>
      </c>
      <c r="C81" s="93"/>
      <c r="D81" s="93"/>
      <c r="E81" s="93"/>
      <c r="F81" s="93"/>
      <c r="G81" s="93"/>
      <c r="H81" s="93"/>
      <c r="I81" s="93"/>
      <c r="J81" s="93"/>
      <c r="K81" s="94"/>
      <c r="L81" s="35">
        <v>365</v>
      </c>
      <c r="M81" s="38">
        <v>8</v>
      </c>
      <c r="N81" s="37">
        <v>0</v>
      </c>
      <c r="O81" s="36" t="s">
        <v>1</v>
      </c>
      <c r="P81" s="35">
        <v>-1</v>
      </c>
      <c r="Q81" s="95"/>
      <c r="R81" s="95"/>
      <c r="S81" s="95"/>
      <c r="T81" s="34">
        <v>2493291.2800000003</v>
      </c>
      <c r="U81" s="96"/>
      <c r="V81" s="97"/>
      <c r="W81" s="91">
        <f>SUM(W82)</f>
        <v>3126327.1799999997</v>
      </c>
      <c r="X81" s="98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27" t="s">
        <v>1</v>
      </c>
    </row>
    <row r="82" spans="1:42" ht="11.25" customHeight="1" x14ac:dyDescent="0.2">
      <c r="A82" s="33"/>
      <c r="B82" s="93" t="s">
        <v>24</v>
      </c>
      <c r="C82" s="93"/>
      <c r="D82" s="93"/>
      <c r="E82" s="93"/>
      <c r="F82" s="93"/>
      <c r="G82" s="93"/>
      <c r="H82" s="93"/>
      <c r="I82" s="93"/>
      <c r="J82" s="93"/>
      <c r="K82" s="94"/>
      <c r="L82" s="35">
        <v>365</v>
      </c>
      <c r="M82" s="38">
        <v>8</v>
      </c>
      <c r="N82" s="37">
        <v>1</v>
      </c>
      <c r="O82" s="36" t="s">
        <v>1</v>
      </c>
      <c r="P82" s="35">
        <v>-1</v>
      </c>
      <c r="Q82" s="95"/>
      <c r="R82" s="95"/>
      <c r="S82" s="95"/>
      <c r="T82" s="34">
        <v>2493291.2800000003</v>
      </c>
      <c r="U82" s="96"/>
      <c r="V82" s="97"/>
      <c r="W82" s="70">
        <f>SUM(W83)</f>
        <v>3126327.1799999997</v>
      </c>
      <c r="X82" s="98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27" t="s">
        <v>1</v>
      </c>
    </row>
    <row r="83" spans="1:42" ht="21.75" customHeight="1" x14ac:dyDescent="0.2">
      <c r="A83" s="33"/>
      <c r="B83" s="93" t="s">
        <v>11</v>
      </c>
      <c r="C83" s="93"/>
      <c r="D83" s="93"/>
      <c r="E83" s="93"/>
      <c r="F83" s="93"/>
      <c r="G83" s="93"/>
      <c r="H83" s="93"/>
      <c r="I83" s="93"/>
      <c r="J83" s="93"/>
      <c r="K83" s="94"/>
      <c r="L83" s="35">
        <v>365</v>
      </c>
      <c r="M83" s="38">
        <v>8</v>
      </c>
      <c r="N83" s="37">
        <v>1</v>
      </c>
      <c r="O83" s="36" t="s">
        <v>10</v>
      </c>
      <c r="P83" s="35">
        <v>-1</v>
      </c>
      <c r="Q83" s="95"/>
      <c r="R83" s="95"/>
      <c r="S83" s="95"/>
      <c r="T83" s="34">
        <v>2493291.2800000003</v>
      </c>
      <c r="U83" s="96"/>
      <c r="V83" s="97"/>
      <c r="W83" s="70">
        <f>SUM(W84)</f>
        <v>3126327.1799999997</v>
      </c>
      <c r="X83" s="98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27" t="s">
        <v>1</v>
      </c>
    </row>
    <row r="84" spans="1:42" ht="21.75" customHeight="1" x14ac:dyDescent="0.2">
      <c r="A84" s="33"/>
      <c r="B84" s="93" t="s">
        <v>23</v>
      </c>
      <c r="C84" s="93"/>
      <c r="D84" s="93"/>
      <c r="E84" s="93"/>
      <c r="F84" s="93"/>
      <c r="G84" s="93"/>
      <c r="H84" s="93"/>
      <c r="I84" s="93"/>
      <c r="J84" s="93"/>
      <c r="K84" s="94"/>
      <c r="L84" s="35">
        <v>365</v>
      </c>
      <c r="M84" s="38">
        <v>8</v>
      </c>
      <c r="N84" s="37">
        <v>1</v>
      </c>
      <c r="O84" s="36" t="s">
        <v>14</v>
      </c>
      <c r="P84" s="35">
        <v>-1</v>
      </c>
      <c r="Q84" s="95"/>
      <c r="R84" s="95"/>
      <c r="S84" s="95"/>
      <c r="T84" s="34">
        <v>2493291.2800000003</v>
      </c>
      <c r="U84" s="96"/>
      <c r="V84" s="97"/>
      <c r="W84" s="70">
        <f>SUM(W85,W90,W95)</f>
        <v>3126327.1799999997</v>
      </c>
      <c r="X84" s="98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27" t="s">
        <v>1</v>
      </c>
    </row>
    <row r="85" spans="1:42" ht="53.25" customHeight="1" x14ac:dyDescent="0.2">
      <c r="A85" s="33"/>
      <c r="B85" s="93" t="s">
        <v>22</v>
      </c>
      <c r="C85" s="93"/>
      <c r="D85" s="93"/>
      <c r="E85" s="93"/>
      <c r="F85" s="93"/>
      <c r="G85" s="93"/>
      <c r="H85" s="93"/>
      <c r="I85" s="93"/>
      <c r="J85" s="93"/>
      <c r="K85" s="94"/>
      <c r="L85" s="35">
        <v>365</v>
      </c>
      <c r="M85" s="38">
        <v>8</v>
      </c>
      <c r="N85" s="37">
        <v>1</v>
      </c>
      <c r="O85" s="36" t="s">
        <v>14</v>
      </c>
      <c r="P85" s="35">
        <v>100</v>
      </c>
      <c r="Q85" s="95"/>
      <c r="R85" s="95"/>
      <c r="S85" s="95"/>
      <c r="T85" s="34">
        <v>1760981.04</v>
      </c>
      <c r="U85" s="96"/>
      <c r="V85" s="97"/>
      <c r="W85" s="70">
        <f>SUM(W87,W89)</f>
        <v>1672041.42</v>
      </c>
      <c r="X85" s="98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27" t="s">
        <v>1</v>
      </c>
    </row>
    <row r="86" spans="1:42" ht="11.25" customHeight="1" x14ac:dyDescent="0.2">
      <c r="A86" s="33"/>
      <c r="B86" s="93" t="s">
        <v>21</v>
      </c>
      <c r="C86" s="93"/>
      <c r="D86" s="93"/>
      <c r="E86" s="93"/>
      <c r="F86" s="93"/>
      <c r="G86" s="93"/>
      <c r="H86" s="93"/>
      <c r="I86" s="93"/>
      <c r="J86" s="93"/>
      <c r="K86" s="94"/>
      <c r="L86" s="35">
        <v>365</v>
      </c>
      <c r="M86" s="38">
        <v>8</v>
      </c>
      <c r="N86" s="37">
        <v>1</v>
      </c>
      <c r="O86" s="36" t="s">
        <v>14</v>
      </c>
      <c r="P86" s="35">
        <v>100</v>
      </c>
      <c r="Q86" s="95"/>
      <c r="R86" s="95"/>
      <c r="S86" s="95"/>
      <c r="T86" s="34">
        <v>1352520</v>
      </c>
      <c r="U86" s="96"/>
      <c r="V86" s="97"/>
      <c r="W86" s="70">
        <f>SUM(W87)</f>
        <v>1284210</v>
      </c>
      <c r="X86" s="98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27" t="s">
        <v>1</v>
      </c>
    </row>
    <row r="87" spans="1:42" ht="11.25" customHeight="1" x14ac:dyDescent="0.2">
      <c r="A87" s="33"/>
      <c r="B87" s="93" t="s">
        <v>19</v>
      </c>
      <c r="C87" s="93"/>
      <c r="D87" s="93"/>
      <c r="E87" s="93"/>
      <c r="F87" s="93"/>
      <c r="G87" s="93"/>
      <c r="H87" s="93"/>
      <c r="I87" s="93"/>
      <c r="J87" s="93"/>
      <c r="K87" s="94"/>
      <c r="L87" s="35">
        <v>365</v>
      </c>
      <c r="M87" s="38">
        <v>8</v>
      </c>
      <c r="N87" s="37">
        <v>1</v>
      </c>
      <c r="O87" s="36" t="s">
        <v>14</v>
      </c>
      <c r="P87" s="35">
        <v>110</v>
      </c>
      <c r="Q87" s="95"/>
      <c r="R87" s="95"/>
      <c r="S87" s="95"/>
      <c r="T87" s="34">
        <v>1352520</v>
      </c>
      <c r="U87" s="96"/>
      <c r="V87" s="97"/>
      <c r="W87" s="70">
        <v>1284210</v>
      </c>
      <c r="X87" s="98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27" t="s">
        <v>1</v>
      </c>
    </row>
    <row r="88" spans="1:42" ht="32.25" customHeight="1" x14ac:dyDescent="0.2">
      <c r="A88" s="33"/>
      <c r="B88" s="93" t="s">
        <v>20</v>
      </c>
      <c r="C88" s="93"/>
      <c r="D88" s="93"/>
      <c r="E88" s="93"/>
      <c r="F88" s="93"/>
      <c r="G88" s="93"/>
      <c r="H88" s="93"/>
      <c r="I88" s="93"/>
      <c r="J88" s="93"/>
      <c r="K88" s="94"/>
      <c r="L88" s="35">
        <v>365</v>
      </c>
      <c r="M88" s="38">
        <v>8</v>
      </c>
      <c r="N88" s="37">
        <v>1</v>
      </c>
      <c r="O88" s="36" t="s">
        <v>14</v>
      </c>
      <c r="P88" s="35">
        <v>100</v>
      </c>
      <c r="Q88" s="95"/>
      <c r="R88" s="95"/>
      <c r="S88" s="95"/>
      <c r="T88" s="34">
        <v>408461.04</v>
      </c>
      <c r="U88" s="96"/>
      <c r="V88" s="97"/>
      <c r="W88" s="70">
        <f>SUM(W89)</f>
        <v>387831.42</v>
      </c>
      <c r="X88" s="98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27" t="s">
        <v>1</v>
      </c>
    </row>
    <row r="89" spans="1:42" ht="11.25" customHeight="1" x14ac:dyDescent="0.2">
      <c r="A89" s="33"/>
      <c r="B89" s="93" t="s">
        <v>19</v>
      </c>
      <c r="C89" s="93"/>
      <c r="D89" s="93"/>
      <c r="E89" s="93"/>
      <c r="F89" s="93"/>
      <c r="G89" s="93"/>
      <c r="H89" s="93"/>
      <c r="I89" s="93"/>
      <c r="J89" s="93"/>
      <c r="K89" s="94"/>
      <c r="L89" s="35">
        <v>365</v>
      </c>
      <c r="M89" s="38">
        <v>8</v>
      </c>
      <c r="N89" s="37">
        <v>1</v>
      </c>
      <c r="O89" s="36" t="s">
        <v>14</v>
      </c>
      <c r="P89" s="35">
        <v>110</v>
      </c>
      <c r="Q89" s="95"/>
      <c r="R89" s="95"/>
      <c r="S89" s="95"/>
      <c r="T89" s="34">
        <v>408461.04</v>
      </c>
      <c r="U89" s="96"/>
      <c r="V89" s="97"/>
      <c r="W89" s="70">
        <v>387831.42</v>
      </c>
      <c r="X89" s="98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27" t="s">
        <v>1</v>
      </c>
    </row>
    <row r="90" spans="1:42" ht="21.75" customHeight="1" x14ac:dyDescent="0.2">
      <c r="A90" s="33"/>
      <c r="B90" s="93" t="s">
        <v>18</v>
      </c>
      <c r="C90" s="93"/>
      <c r="D90" s="93"/>
      <c r="E90" s="93"/>
      <c r="F90" s="93"/>
      <c r="G90" s="93"/>
      <c r="H90" s="93"/>
      <c r="I90" s="93"/>
      <c r="J90" s="93"/>
      <c r="K90" s="94"/>
      <c r="L90" s="35">
        <v>365</v>
      </c>
      <c r="M90" s="38">
        <v>8</v>
      </c>
      <c r="N90" s="37">
        <v>1</v>
      </c>
      <c r="O90" s="36" t="s">
        <v>14</v>
      </c>
      <c r="P90" s="35">
        <v>200</v>
      </c>
      <c r="Q90" s="95"/>
      <c r="R90" s="95"/>
      <c r="S90" s="95"/>
      <c r="T90" s="34">
        <v>732310.24</v>
      </c>
      <c r="U90" s="96"/>
      <c r="V90" s="97"/>
      <c r="W90" s="70">
        <f>SUM(W91,W93)</f>
        <v>1445785.76</v>
      </c>
      <c r="X90" s="98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27" t="s">
        <v>1</v>
      </c>
    </row>
    <row r="91" spans="1:42" ht="21.75" customHeight="1" x14ac:dyDescent="0.2">
      <c r="A91" s="33"/>
      <c r="B91" s="93" t="s">
        <v>17</v>
      </c>
      <c r="C91" s="93"/>
      <c r="D91" s="93"/>
      <c r="E91" s="93"/>
      <c r="F91" s="93"/>
      <c r="G91" s="93"/>
      <c r="H91" s="93"/>
      <c r="I91" s="93"/>
      <c r="J91" s="93"/>
      <c r="K91" s="94"/>
      <c r="L91" s="35">
        <v>365</v>
      </c>
      <c r="M91" s="38">
        <v>8</v>
      </c>
      <c r="N91" s="37">
        <v>1</v>
      </c>
      <c r="O91" s="36" t="s">
        <v>14</v>
      </c>
      <c r="P91" s="35">
        <v>200</v>
      </c>
      <c r="Q91" s="95"/>
      <c r="R91" s="95"/>
      <c r="S91" s="95"/>
      <c r="T91" s="34">
        <v>54300</v>
      </c>
      <c r="U91" s="96"/>
      <c r="V91" s="97"/>
      <c r="W91" s="70">
        <f>SUM(W92)</f>
        <v>19700</v>
      </c>
      <c r="X91" s="98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27" t="s">
        <v>1</v>
      </c>
    </row>
    <row r="92" spans="1:42" ht="21.75" customHeight="1" x14ac:dyDescent="0.2">
      <c r="A92" s="33"/>
      <c r="B92" s="93" t="s">
        <v>15</v>
      </c>
      <c r="C92" s="93"/>
      <c r="D92" s="93"/>
      <c r="E92" s="93"/>
      <c r="F92" s="93"/>
      <c r="G92" s="93"/>
      <c r="H92" s="93"/>
      <c r="I92" s="93"/>
      <c r="J92" s="93"/>
      <c r="K92" s="94"/>
      <c r="L92" s="35">
        <v>365</v>
      </c>
      <c r="M92" s="38">
        <v>8</v>
      </c>
      <c r="N92" s="37">
        <v>1</v>
      </c>
      <c r="O92" s="36" t="s">
        <v>14</v>
      </c>
      <c r="P92" s="35">
        <v>240</v>
      </c>
      <c r="Q92" s="95"/>
      <c r="R92" s="95"/>
      <c r="S92" s="95"/>
      <c r="T92" s="34">
        <v>54300</v>
      </c>
      <c r="U92" s="96"/>
      <c r="V92" s="97"/>
      <c r="W92" s="70">
        <v>19700</v>
      </c>
      <c r="X92" s="98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27" t="s">
        <v>1</v>
      </c>
    </row>
    <row r="93" spans="1:42" ht="21.75" customHeight="1" x14ac:dyDescent="0.2">
      <c r="A93" s="33"/>
      <c r="B93" s="93" t="s">
        <v>16</v>
      </c>
      <c r="C93" s="93"/>
      <c r="D93" s="93"/>
      <c r="E93" s="93"/>
      <c r="F93" s="93"/>
      <c r="G93" s="93"/>
      <c r="H93" s="93"/>
      <c r="I93" s="93"/>
      <c r="J93" s="93"/>
      <c r="K93" s="94"/>
      <c r="L93" s="35">
        <v>365</v>
      </c>
      <c r="M93" s="38">
        <v>8</v>
      </c>
      <c r="N93" s="37">
        <v>1</v>
      </c>
      <c r="O93" s="36" t="s">
        <v>14</v>
      </c>
      <c r="P93" s="35">
        <v>200</v>
      </c>
      <c r="Q93" s="95"/>
      <c r="R93" s="95"/>
      <c r="S93" s="95"/>
      <c r="T93" s="34">
        <v>678010.24</v>
      </c>
      <c r="U93" s="96"/>
      <c r="V93" s="97"/>
      <c r="W93" s="70">
        <f>SUM(W94)</f>
        <v>1426085.76</v>
      </c>
      <c r="X93" s="98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27" t="s">
        <v>1</v>
      </c>
    </row>
    <row r="94" spans="1:42" ht="21.75" customHeight="1" x14ac:dyDescent="0.2">
      <c r="A94" s="33"/>
      <c r="B94" s="93" t="s">
        <v>15</v>
      </c>
      <c r="C94" s="93"/>
      <c r="D94" s="93"/>
      <c r="E94" s="93"/>
      <c r="F94" s="93"/>
      <c r="G94" s="93"/>
      <c r="H94" s="93"/>
      <c r="I94" s="93"/>
      <c r="J94" s="93"/>
      <c r="K94" s="94"/>
      <c r="L94" s="35">
        <v>365</v>
      </c>
      <c r="M94" s="38">
        <v>8</v>
      </c>
      <c r="N94" s="37">
        <v>1</v>
      </c>
      <c r="O94" s="36" t="s">
        <v>14</v>
      </c>
      <c r="P94" s="35">
        <v>240</v>
      </c>
      <c r="Q94" s="95"/>
      <c r="R94" s="95"/>
      <c r="S94" s="95"/>
      <c r="T94" s="34">
        <v>678010.24</v>
      </c>
      <c r="U94" s="96"/>
      <c r="V94" s="97"/>
      <c r="W94" s="70">
        <v>1426085.76</v>
      </c>
      <c r="X94" s="98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27" t="s">
        <v>1</v>
      </c>
    </row>
    <row r="95" spans="1:42" ht="15" customHeight="1" x14ac:dyDescent="0.2">
      <c r="A95" s="33"/>
      <c r="B95" s="84"/>
      <c r="C95" s="84"/>
      <c r="D95" s="84"/>
      <c r="E95" s="84"/>
      <c r="F95" s="84"/>
      <c r="G95" s="84"/>
      <c r="H95" s="84"/>
      <c r="I95" s="84"/>
      <c r="J95" s="84"/>
      <c r="K95" s="85" t="s">
        <v>31</v>
      </c>
      <c r="L95" s="35">
        <v>365</v>
      </c>
      <c r="M95" s="38">
        <v>8</v>
      </c>
      <c r="N95" s="37">
        <v>1</v>
      </c>
      <c r="O95" s="36">
        <v>9900080110</v>
      </c>
      <c r="P95" s="35">
        <v>800</v>
      </c>
      <c r="Q95" s="86"/>
      <c r="R95" s="86"/>
      <c r="S95" s="86"/>
      <c r="T95" s="34"/>
      <c r="U95" s="87"/>
      <c r="V95" s="88"/>
      <c r="W95" s="70">
        <f>SUM(W96,W98)</f>
        <v>8500</v>
      </c>
      <c r="X95" s="89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27"/>
    </row>
    <row r="96" spans="1:42" ht="21.75" customHeight="1" x14ac:dyDescent="0.2">
      <c r="A96" s="33"/>
      <c r="B96" s="84"/>
      <c r="C96" s="84"/>
      <c r="D96" s="84"/>
      <c r="E96" s="84"/>
      <c r="F96" s="84"/>
      <c r="G96" s="84"/>
      <c r="H96" s="84"/>
      <c r="I96" s="84"/>
      <c r="J96" s="84"/>
      <c r="K96" s="85" t="s">
        <v>48</v>
      </c>
      <c r="L96" s="35">
        <v>365</v>
      </c>
      <c r="M96" s="38">
        <v>8</v>
      </c>
      <c r="N96" s="37">
        <v>1</v>
      </c>
      <c r="O96" s="36">
        <v>9900080110</v>
      </c>
      <c r="P96" s="35">
        <v>800</v>
      </c>
      <c r="Q96" s="86"/>
      <c r="R96" s="86"/>
      <c r="S96" s="86"/>
      <c r="T96" s="34"/>
      <c r="U96" s="87"/>
      <c r="V96" s="88"/>
      <c r="W96" s="70">
        <f>SUM(W97)</f>
        <v>4000</v>
      </c>
      <c r="X96" s="89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27"/>
    </row>
    <row r="97" spans="1:42" ht="21.75" customHeight="1" x14ac:dyDescent="0.2">
      <c r="A97" s="33"/>
      <c r="B97" s="84"/>
      <c r="C97" s="84"/>
      <c r="D97" s="84"/>
      <c r="E97" s="84"/>
      <c r="F97" s="84"/>
      <c r="G97" s="84"/>
      <c r="H97" s="84"/>
      <c r="I97" s="84"/>
      <c r="J97" s="84"/>
      <c r="K97" s="85" t="s">
        <v>29</v>
      </c>
      <c r="L97" s="35">
        <v>365</v>
      </c>
      <c r="M97" s="38">
        <v>8</v>
      </c>
      <c r="N97" s="37">
        <v>1</v>
      </c>
      <c r="O97" s="36">
        <v>9900080110</v>
      </c>
      <c r="P97" s="35">
        <v>850</v>
      </c>
      <c r="Q97" s="86"/>
      <c r="R97" s="86"/>
      <c r="S97" s="86"/>
      <c r="T97" s="34"/>
      <c r="U97" s="87"/>
      <c r="V97" s="88"/>
      <c r="W97" s="70">
        <v>4000</v>
      </c>
      <c r="X97" s="89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27"/>
    </row>
    <row r="98" spans="1:42" ht="21.75" customHeight="1" x14ac:dyDescent="0.2">
      <c r="A98" s="33"/>
      <c r="B98" s="84"/>
      <c r="C98" s="84"/>
      <c r="D98" s="84"/>
      <c r="E98" s="84"/>
      <c r="F98" s="84"/>
      <c r="G98" s="84"/>
      <c r="H98" s="84"/>
      <c r="I98" s="84"/>
      <c r="J98" s="84"/>
      <c r="K98" s="85" t="s">
        <v>30</v>
      </c>
      <c r="L98" s="35">
        <v>365</v>
      </c>
      <c r="M98" s="38">
        <v>8</v>
      </c>
      <c r="N98" s="37">
        <v>1</v>
      </c>
      <c r="O98" s="36">
        <v>9900080110</v>
      </c>
      <c r="P98" s="35">
        <v>800</v>
      </c>
      <c r="Q98" s="86"/>
      <c r="R98" s="86"/>
      <c r="S98" s="86"/>
      <c r="T98" s="34"/>
      <c r="U98" s="87"/>
      <c r="V98" s="88"/>
      <c r="W98" s="70">
        <f>SUM(W99)</f>
        <v>4500</v>
      </c>
      <c r="X98" s="89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27"/>
    </row>
    <row r="99" spans="1:42" ht="21.75" customHeight="1" x14ac:dyDescent="0.2">
      <c r="A99" s="33"/>
      <c r="B99" s="84"/>
      <c r="C99" s="84"/>
      <c r="D99" s="84"/>
      <c r="E99" s="84"/>
      <c r="F99" s="84"/>
      <c r="G99" s="84"/>
      <c r="H99" s="84"/>
      <c r="I99" s="84"/>
      <c r="J99" s="84"/>
      <c r="K99" s="85" t="s">
        <v>29</v>
      </c>
      <c r="L99" s="35">
        <v>365</v>
      </c>
      <c r="M99" s="38">
        <v>8</v>
      </c>
      <c r="N99" s="37">
        <v>1</v>
      </c>
      <c r="O99" s="36">
        <v>9900080110</v>
      </c>
      <c r="P99" s="35">
        <v>850</v>
      </c>
      <c r="Q99" s="86"/>
      <c r="R99" s="86"/>
      <c r="S99" s="86"/>
      <c r="T99" s="34"/>
      <c r="U99" s="87"/>
      <c r="V99" s="88"/>
      <c r="W99" s="70">
        <v>4500</v>
      </c>
      <c r="X99" s="89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27"/>
    </row>
    <row r="100" spans="1:42" ht="11.25" customHeight="1" x14ac:dyDescent="0.2">
      <c r="A100" s="33"/>
      <c r="B100" s="93" t="s">
        <v>13</v>
      </c>
      <c r="C100" s="93"/>
      <c r="D100" s="93"/>
      <c r="E100" s="93"/>
      <c r="F100" s="93"/>
      <c r="G100" s="93"/>
      <c r="H100" s="93"/>
      <c r="I100" s="93"/>
      <c r="J100" s="93"/>
      <c r="K100" s="94"/>
      <c r="L100" s="35">
        <v>365</v>
      </c>
      <c r="M100" s="38">
        <v>10</v>
      </c>
      <c r="N100" s="37">
        <v>0</v>
      </c>
      <c r="O100" s="36" t="s">
        <v>1</v>
      </c>
      <c r="P100" s="35">
        <v>-1</v>
      </c>
      <c r="Q100" s="95"/>
      <c r="R100" s="95"/>
      <c r="S100" s="95"/>
      <c r="T100" s="34">
        <v>213600</v>
      </c>
      <c r="U100" s="96"/>
      <c r="V100" s="97"/>
      <c r="W100" s="91">
        <f t="shared" ref="W100:W105" si="1">SUM(W101)</f>
        <v>216575</v>
      </c>
      <c r="X100" s="98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27" t="s">
        <v>1</v>
      </c>
    </row>
    <row r="101" spans="1:42" ht="11.25" customHeight="1" x14ac:dyDescent="0.2">
      <c r="A101" s="33"/>
      <c r="B101" s="93" t="s">
        <v>12</v>
      </c>
      <c r="C101" s="93"/>
      <c r="D101" s="93"/>
      <c r="E101" s="93"/>
      <c r="F101" s="93"/>
      <c r="G101" s="93"/>
      <c r="H101" s="93"/>
      <c r="I101" s="93"/>
      <c r="J101" s="93"/>
      <c r="K101" s="94"/>
      <c r="L101" s="35">
        <v>365</v>
      </c>
      <c r="M101" s="38">
        <v>10</v>
      </c>
      <c r="N101" s="37">
        <v>1</v>
      </c>
      <c r="O101" s="36" t="s">
        <v>1</v>
      </c>
      <c r="P101" s="35">
        <v>-1</v>
      </c>
      <c r="Q101" s="95"/>
      <c r="R101" s="95"/>
      <c r="S101" s="95"/>
      <c r="T101" s="34">
        <v>213600</v>
      </c>
      <c r="U101" s="96"/>
      <c r="V101" s="97"/>
      <c r="W101" s="70">
        <f t="shared" si="1"/>
        <v>216575</v>
      </c>
      <c r="X101" s="98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27" t="s">
        <v>1</v>
      </c>
    </row>
    <row r="102" spans="1:42" ht="21.75" customHeight="1" x14ac:dyDescent="0.2">
      <c r="A102" s="33"/>
      <c r="B102" s="93" t="s">
        <v>11</v>
      </c>
      <c r="C102" s="93"/>
      <c r="D102" s="93"/>
      <c r="E102" s="93"/>
      <c r="F102" s="93"/>
      <c r="G102" s="93"/>
      <c r="H102" s="93"/>
      <c r="I102" s="93"/>
      <c r="J102" s="93"/>
      <c r="K102" s="94"/>
      <c r="L102" s="35">
        <v>365</v>
      </c>
      <c r="M102" s="38">
        <v>10</v>
      </c>
      <c r="N102" s="37">
        <v>1</v>
      </c>
      <c r="O102" s="36" t="s">
        <v>10</v>
      </c>
      <c r="P102" s="35">
        <v>-1</v>
      </c>
      <c r="Q102" s="95"/>
      <c r="R102" s="95"/>
      <c r="S102" s="95"/>
      <c r="T102" s="34">
        <v>213600</v>
      </c>
      <c r="U102" s="96"/>
      <c r="V102" s="97"/>
      <c r="W102" s="70">
        <f t="shared" si="1"/>
        <v>216575</v>
      </c>
      <c r="X102" s="98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27" t="s">
        <v>1</v>
      </c>
    </row>
    <row r="103" spans="1:42" ht="21.75" customHeight="1" x14ac:dyDescent="0.2">
      <c r="A103" s="33"/>
      <c r="B103" s="93" t="s">
        <v>9</v>
      </c>
      <c r="C103" s="93"/>
      <c r="D103" s="93"/>
      <c r="E103" s="93"/>
      <c r="F103" s="93"/>
      <c r="G103" s="93"/>
      <c r="H103" s="93"/>
      <c r="I103" s="93"/>
      <c r="J103" s="93"/>
      <c r="K103" s="94"/>
      <c r="L103" s="35">
        <v>365</v>
      </c>
      <c r="M103" s="38">
        <v>10</v>
      </c>
      <c r="N103" s="37">
        <v>1</v>
      </c>
      <c r="O103" s="36" t="s">
        <v>5</v>
      </c>
      <c r="P103" s="35">
        <v>-1</v>
      </c>
      <c r="Q103" s="95"/>
      <c r="R103" s="95"/>
      <c r="S103" s="95"/>
      <c r="T103" s="34">
        <v>213600</v>
      </c>
      <c r="U103" s="96"/>
      <c r="V103" s="97"/>
      <c r="W103" s="70">
        <f t="shared" si="1"/>
        <v>216575</v>
      </c>
      <c r="X103" s="98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27" t="s">
        <v>1</v>
      </c>
    </row>
    <row r="104" spans="1:42" ht="11.25" customHeight="1" x14ac:dyDescent="0.2">
      <c r="A104" s="33"/>
      <c r="B104" s="93" t="s">
        <v>8</v>
      </c>
      <c r="C104" s="93"/>
      <c r="D104" s="93"/>
      <c r="E104" s="93"/>
      <c r="F104" s="93"/>
      <c r="G104" s="93"/>
      <c r="H104" s="93"/>
      <c r="I104" s="93"/>
      <c r="J104" s="93"/>
      <c r="K104" s="94"/>
      <c r="L104" s="35">
        <v>365</v>
      </c>
      <c r="M104" s="38">
        <v>10</v>
      </c>
      <c r="N104" s="37">
        <v>1</v>
      </c>
      <c r="O104" s="36" t="s">
        <v>5</v>
      </c>
      <c r="P104" s="35">
        <v>300</v>
      </c>
      <c r="Q104" s="95"/>
      <c r="R104" s="95"/>
      <c r="S104" s="95"/>
      <c r="T104" s="34">
        <v>213600</v>
      </c>
      <c r="U104" s="96"/>
      <c r="V104" s="97"/>
      <c r="W104" s="70">
        <f t="shared" si="1"/>
        <v>216575</v>
      </c>
      <c r="X104" s="98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27" t="s">
        <v>1</v>
      </c>
    </row>
    <row r="105" spans="1:42" ht="11.25" customHeight="1" x14ac:dyDescent="0.2">
      <c r="A105" s="33"/>
      <c r="B105" s="93" t="s">
        <v>7</v>
      </c>
      <c r="C105" s="93"/>
      <c r="D105" s="93"/>
      <c r="E105" s="93"/>
      <c r="F105" s="93"/>
      <c r="G105" s="93"/>
      <c r="H105" s="93"/>
      <c r="I105" s="93"/>
      <c r="J105" s="93"/>
      <c r="K105" s="94"/>
      <c r="L105" s="35">
        <v>365</v>
      </c>
      <c r="M105" s="38">
        <v>10</v>
      </c>
      <c r="N105" s="37">
        <v>1</v>
      </c>
      <c r="O105" s="36" t="s">
        <v>5</v>
      </c>
      <c r="P105" s="35">
        <v>300</v>
      </c>
      <c r="Q105" s="95"/>
      <c r="R105" s="95"/>
      <c r="S105" s="95"/>
      <c r="T105" s="34">
        <v>213600</v>
      </c>
      <c r="U105" s="96"/>
      <c r="V105" s="97"/>
      <c r="W105" s="70">
        <f t="shared" si="1"/>
        <v>216575</v>
      </c>
      <c r="X105" s="98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27" t="s">
        <v>1</v>
      </c>
    </row>
    <row r="106" spans="1:42" ht="21.75" customHeight="1" thickBot="1" x14ac:dyDescent="0.25">
      <c r="A106" s="33"/>
      <c r="B106" s="109" t="s">
        <v>6</v>
      </c>
      <c r="C106" s="109"/>
      <c r="D106" s="109"/>
      <c r="E106" s="109"/>
      <c r="F106" s="109"/>
      <c r="G106" s="109"/>
      <c r="H106" s="109"/>
      <c r="I106" s="109"/>
      <c r="J106" s="109"/>
      <c r="K106" s="110"/>
      <c r="L106" s="29">
        <v>365</v>
      </c>
      <c r="M106" s="32">
        <v>10</v>
      </c>
      <c r="N106" s="31">
        <v>1</v>
      </c>
      <c r="O106" s="30" t="s">
        <v>5</v>
      </c>
      <c r="P106" s="29">
        <v>310</v>
      </c>
      <c r="Q106" s="111"/>
      <c r="R106" s="111"/>
      <c r="S106" s="111"/>
      <c r="T106" s="28">
        <v>213600</v>
      </c>
      <c r="U106" s="112"/>
      <c r="V106" s="113"/>
      <c r="W106" s="71">
        <v>216575</v>
      </c>
      <c r="X106" s="114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27" t="s">
        <v>1</v>
      </c>
    </row>
    <row r="107" spans="1:42" ht="13.5" customHeight="1" thickBot="1" x14ac:dyDescent="0.25">
      <c r="A107" s="26"/>
      <c r="B107" s="25"/>
      <c r="C107" s="24"/>
      <c r="D107" s="24"/>
      <c r="E107" s="24"/>
      <c r="F107" s="24"/>
      <c r="G107" s="24"/>
      <c r="H107" s="24"/>
      <c r="I107" s="24"/>
      <c r="J107" s="23"/>
      <c r="K107" s="22" t="s">
        <v>4</v>
      </c>
      <c r="L107" s="18">
        <v>363</v>
      </c>
      <c r="M107" s="21">
        <v>10</v>
      </c>
      <c r="N107" s="20">
        <v>1</v>
      </c>
      <c r="O107" s="19" t="s">
        <v>3</v>
      </c>
      <c r="P107" s="18" t="s">
        <v>2</v>
      </c>
      <c r="Q107" s="17"/>
      <c r="R107" s="16"/>
      <c r="S107" s="15"/>
      <c r="T107" s="14">
        <v>6026580.0000000009</v>
      </c>
      <c r="U107" s="13"/>
      <c r="V107" s="13"/>
      <c r="W107" s="12">
        <f>SUM(W100,W81,W73,W65,W59,W49,W9)</f>
        <v>6989192.1500000004</v>
      </c>
      <c r="X107" s="11"/>
      <c r="Y107" s="10"/>
      <c r="Z107" s="9"/>
      <c r="AA107" s="8"/>
      <c r="AB107" s="10"/>
      <c r="AC107" s="9"/>
      <c r="AD107" s="8"/>
      <c r="AE107" s="10"/>
      <c r="AF107" s="9"/>
      <c r="AG107" s="11"/>
      <c r="AH107" s="10"/>
      <c r="AI107" s="9"/>
      <c r="AJ107" s="8"/>
      <c r="AK107" s="10"/>
      <c r="AL107" s="9"/>
      <c r="AM107" s="8"/>
      <c r="AN107" s="8"/>
      <c r="AO107" s="7"/>
      <c r="AP107" s="3" t="s">
        <v>1</v>
      </c>
    </row>
    <row r="108" spans="1:42" ht="14.25" customHeight="1" x14ac:dyDescent="0.2">
      <c r="A108" s="2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5"/>
      <c r="M108" s="5"/>
      <c r="N108" s="5"/>
      <c r="O108" s="5"/>
      <c r="P108" s="5"/>
      <c r="Q108" s="5"/>
      <c r="R108" s="5"/>
      <c r="S108" s="5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3" t="s">
        <v>1</v>
      </c>
    </row>
    <row r="109" spans="1:42" ht="9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pans="1:42" ht="12.75" customHeight="1" x14ac:dyDescent="0.2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</sheetData>
  <mergeCells count="303">
    <mergeCell ref="U84:V84"/>
    <mergeCell ref="X84:AO84"/>
    <mergeCell ref="B106:K106"/>
    <mergeCell ref="Q106:S106"/>
    <mergeCell ref="U106:V106"/>
    <mergeCell ref="X106:AO106"/>
    <mergeCell ref="B92:K92"/>
    <mergeCell ref="Q92:S92"/>
    <mergeCell ref="U92:V92"/>
    <mergeCell ref="X92:AO92"/>
    <mergeCell ref="B94:K94"/>
    <mergeCell ref="Q94:S94"/>
    <mergeCell ref="B105:K105"/>
    <mergeCell ref="Q105:S105"/>
    <mergeCell ref="U105:V105"/>
    <mergeCell ref="X105:AO105"/>
    <mergeCell ref="B104:K104"/>
    <mergeCell ref="Q104:S104"/>
    <mergeCell ref="U104:V104"/>
    <mergeCell ref="X104:AO104"/>
    <mergeCell ref="B103:K103"/>
    <mergeCell ref="Q103:S103"/>
    <mergeCell ref="U103:V103"/>
    <mergeCell ref="X103:AO103"/>
    <mergeCell ref="U94:V94"/>
    <mergeCell ref="X94:AO94"/>
    <mergeCell ref="B87:K87"/>
    <mergeCell ref="Q87:S87"/>
    <mergeCell ref="U87:V87"/>
    <mergeCell ref="X87:AO87"/>
    <mergeCell ref="B89:K89"/>
    <mergeCell ref="Q89:S89"/>
    <mergeCell ref="U89:V89"/>
    <mergeCell ref="X89:AO89"/>
    <mergeCell ref="B90:K90"/>
    <mergeCell ref="Q90:S90"/>
    <mergeCell ref="U90:V90"/>
    <mergeCell ref="X90:AO90"/>
    <mergeCell ref="U93:V93"/>
    <mergeCell ref="X93:AO93"/>
    <mergeCell ref="X39:AO39"/>
    <mergeCell ref="B41:K41"/>
    <mergeCell ref="Q41:S41"/>
    <mergeCell ref="Q72:S72"/>
    <mergeCell ref="U72:V72"/>
    <mergeCell ref="X72:AO72"/>
    <mergeCell ref="Q70:S70"/>
    <mergeCell ref="U70:V70"/>
    <mergeCell ref="B70:K70"/>
    <mergeCell ref="B72:K72"/>
    <mergeCell ref="B71:K71"/>
    <mergeCell ref="Q71:S71"/>
    <mergeCell ref="X19:AO19"/>
    <mergeCell ref="X18:AO18"/>
    <mergeCell ref="B33:K33"/>
    <mergeCell ref="Q33:S33"/>
    <mergeCell ref="U33:V33"/>
    <mergeCell ref="X33:AO33"/>
    <mergeCell ref="B35:K35"/>
    <mergeCell ref="Q35:S35"/>
    <mergeCell ref="U35:V35"/>
    <mergeCell ref="X35:AO35"/>
    <mergeCell ref="B22:K22"/>
    <mergeCell ref="Q22:S22"/>
    <mergeCell ref="U22:V22"/>
    <mergeCell ref="X22:AO22"/>
    <mergeCell ref="B27:K27"/>
    <mergeCell ref="U30:V30"/>
    <mergeCell ref="X30:AO30"/>
    <mergeCell ref="Q29:S29"/>
    <mergeCell ref="U29:V29"/>
    <mergeCell ref="B28:K28"/>
    <mergeCell ref="Q28:S28"/>
    <mergeCell ref="U28:V28"/>
    <mergeCell ref="X28:AO28"/>
    <mergeCell ref="B30:K30"/>
    <mergeCell ref="B86:K86"/>
    <mergeCell ref="Q86:S86"/>
    <mergeCell ref="U86:V86"/>
    <mergeCell ref="X86:AO86"/>
    <mergeCell ref="B78:K78"/>
    <mergeCell ref="Q78:S78"/>
    <mergeCell ref="B85:K85"/>
    <mergeCell ref="Q85:S85"/>
    <mergeCell ref="B40:K40"/>
    <mergeCell ref="Q40:S40"/>
    <mergeCell ref="B42:K42"/>
    <mergeCell ref="Q42:S42"/>
    <mergeCell ref="U42:V42"/>
    <mergeCell ref="X42:AO42"/>
    <mergeCell ref="B48:K48"/>
    <mergeCell ref="Q48:S48"/>
    <mergeCell ref="U48:V48"/>
    <mergeCell ref="X48:AO48"/>
    <mergeCell ref="B46:K46"/>
    <mergeCell ref="Q46:S46"/>
    <mergeCell ref="U46:V46"/>
    <mergeCell ref="X46:AO46"/>
    <mergeCell ref="U85:V85"/>
    <mergeCell ref="X85:AO85"/>
    <mergeCell ref="B23:K23"/>
    <mergeCell ref="Q23:S23"/>
    <mergeCell ref="U23:V23"/>
    <mergeCell ref="X23:AO23"/>
    <mergeCell ref="Q27:S27"/>
    <mergeCell ref="U27:V27"/>
    <mergeCell ref="X27:AO27"/>
    <mergeCell ref="U41:V41"/>
    <mergeCell ref="X41:AO41"/>
    <mergeCell ref="B34:K34"/>
    <mergeCell ref="Q34:S34"/>
    <mergeCell ref="U34:V34"/>
    <mergeCell ref="X34:AO34"/>
    <mergeCell ref="B37:K37"/>
    <mergeCell ref="Q37:S37"/>
    <mergeCell ref="U37:V37"/>
    <mergeCell ref="X37:AO37"/>
    <mergeCell ref="Q36:S36"/>
    <mergeCell ref="U36:V36"/>
    <mergeCell ref="X36:AO36"/>
    <mergeCell ref="B29:K29"/>
    <mergeCell ref="X29:AO29"/>
    <mergeCell ref="B32:K32"/>
    <mergeCell ref="B38:K38"/>
    <mergeCell ref="B17:K17"/>
    <mergeCell ref="Q17:S17"/>
    <mergeCell ref="U17:V17"/>
    <mergeCell ref="X17:AO17"/>
    <mergeCell ref="U71:V71"/>
    <mergeCell ref="X71:AO71"/>
    <mergeCell ref="U47:V47"/>
    <mergeCell ref="X47:AO47"/>
    <mergeCell ref="B67:K67"/>
    <mergeCell ref="Q67:S67"/>
    <mergeCell ref="U67:V67"/>
    <mergeCell ref="X67:AO67"/>
    <mergeCell ref="Q32:S32"/>
    <mergeCell ref="U32:V32"/>
    <mergeCell ref="X32:AO32"/>
    <mergeCell ref="U40:V40"/>
    <mergeCell ref="X40:AO40"/>
    <mergeCell ref="B47:K47"/>
    <mergeCell ref="Q47:S47"/>
    <mergeCell ref="X70:AO70"/>
    <mergeCell ref="B44:K44"/>
    <mergeCell ref="Q44:S44"/>
    <mergeCell ref="U44:V44"/>
    <mergeCell ref="X44:AO44"/>
    <mergeCell ref="Q14:S14"/>
    <mergeCell ref="U14:V14"/>
    <mergeCell ref="X14:AO14"/>
    <mergeCell ref="B16:K16"/>
    <mergeCell ref="Q16:S16"/>
    <mergeCell ref="U16:V16"/>
    <mergeCell ref="X16:AO16"/>
    <mergeCell ref="B15:K15"/>
    <mergeCell ref="Q15:S15"/>
    <mergeCell ref="U15:V15"/>
    <mergeCell ref="X15:AO15"/>
    <mergeCell ref="U31:V31"/>
    <mergeCell ref="X31:AO31"/>
    <mergeCell ref="B36:K36"/>
    <mergeCell ref="X76:AO76"/>
    <mergeCell ref="X74:AO74"/>
    <mergeCell ref="Q74:S74"/>
    <mergeCell ref="Q26:S26"/>
    <mergeCell ref="U26:V26"/>
    <mergeCell ref="B69:K69"/>
    <mergeCell ref="Q69:S69"/>
    <mergeCell ref="U69:V69"/>
    <mergeCell ref="X69:AO69"/>
    <mergeCell ref="Q45:S45"/>
    <mergeCell ref="U45:V45"/>
    <mergeCell ref="X45:AO45"/>
    <mergeCell ref="Q30:S30"/>
    <mergeCell ref="B76:K76"/>
    <mergeCell ref="Q76:S76"/>
    <mergeCell ref="Q38:S38"/>
    <mergeCell ref="U38:V38"/>
    <mergeCell ref="X38:AO38"/>
    <mergeCell ref="B39:K39"/>
    <mergeCell ref="Q39:S39"/>
    <mergeCell ref="U39:V39"/>
    <mergeCell ref="B83:K83"/>
    <mergeCell ref="Q83:S83"/>
    <mergeCell ref="U83:V83"/>
    <mergeCell ref="X83:AO83"/>
    <mergeCell ref="B102:K102"/>
    <mergeCell ref="Q102:S102"/>
    <mergeCell ref="U102:V102"/>
    <mergeCell ref="X102:AO102"/>
    <mergeCell ref="B84:K84"/>
    <mergeCell ref="Q84:S84"/>
    <mergeCell ref="B93:K93"/>
    <mergeCell ref="Q93:S93"/>
    <mergeCell ref="B88:K88"/>
    <mergeCell ref="Q88:S88"/>
    <mergeCell ref="U88:V88"/>
    <mergeCell ref="X88:AO88"/>
    <mergeCell ref="B91:K91"/>
    <mergeCell ref="Q91:S91"/>
    <mergeCell ref="U91:V91"/>
    <mergeCell ref="X91:AO91"/>
    <mergeCell ref="B101:K101"/>
    <mergeCell ref="Q101:S101"/>
    <mergeCell ref="U101:V101"/>
    <mergeCell ref="X101:AO101"/>
    <mergeCell ref="X11:AO11"/>
    <mergeCell ref="B19:K19"/>
    <mergeCell ref="Q19:S19"/>
    <mergeCell ref="B24:K24"/>
    <mergeCell ref="Q24:S24"/>
    <mergeCell ref="U24:V24"/>
    <mergeCell ref="X24:AO24"/>
    <mergeCell ref="U19:V19"/>
    <mergeCell ref="U18:V18"/>
    <mergeCell ref="Q18:S18"/>
    <mergeCell ref="B18:K18"/>
    <mergeCell ref="B20:K20"/>
    <mergeCell ref="Q20:S20"/>
    <mergeCell ref="U20:V20"/>
    <mergeCell ref="X20:AO20"/>
    <mergeCell ref="B13:K13"/>
    <mergeCell ref="Q13:S13"/>
    <mergeCell ref="U13:V13"/>
    <mergeCell ref="X13:AO13"/>
    <mergeCell ref="B21:K21"/>
    <mergeCell ref="Q21:S21"/>
    <mergeCell ref="U21:V21"/>
    <mergeCell ref="X21:AO21"/>
    <mergeCell ref="B14:K14"/>
    <mergeCell ref="U81:V81"/>
    <mergeCell ref="X81:AO81"/>
    <mergeCell ref="B74:K74"/>
    <mergeCell ref="U73:V73"/>
    <mergeCell ref="X73:AO73"/>
    <mergeCell ref="B25:K25"/>
    <mergeCell ref="B43:K43"/>
    <mergeCell ref="Q68:S68"/>
    <mergeCell ref="B82:K82"/>
    <mergeCell ref="Q82:S82"/>
    <mergeCell ref="U82:V82"/>
    <mergeCell ref="X82:AO82"/>
    <mergeCell ref="B75:K75"/>
    <mergeCell ref="Q75:S75"/>
    <mergeCell ref="U75:V75"/>
    <mergeCell ref="X75:AO75"/>
    <mergeCell ref="Q77:S77"/>
    <mergeCell ref="U77:V77"/>
    <mergeCell ref="X77:AO77"/>
    <mergeCell ref="U78:V78"/>
    <mergeCell ref="X78:AO78"/>
    <mergeCell ref="X26:AO26"/>
    <mergeCell ref="B31:K31"/>
    <mergeCell ref="Q31:S31"/>
    <mergeCell ref="B100:K100"/>
    <mergeCell ref="Q100:S100"/>
    <mergeCell ref="U100:V100"/>
    <mergeCell ref="X100:AO100"/>
    <mergeCell ref="Q43:S43"/>
    <mergeCell ref="U43:V43"/>
    <mergeCell ref="X43:AO43"/>
    <mergeCell ref="B66:K66"/>
    <mergeCell ref="Q66:S66"/>
    <mergeCell ref="U66:V66"/>
    <mergeCell ref="X66:AO66"/>
    <mergeCell ref="B65:K65"/>
    <mergeCell ref="Q65:S65"/>
    <mergeCell ref="U65:V65"/>
    <mergeCell ref="X65:AO65"/>
    <mergeCell ref="B73:K73"/>
    <mergeCell ref="Q73:S73"/>
    <mergeCell ref="U74:V74"/>
    <mergeCell ref="U68:V68"/>
    <mergeCell ref="X68:AO68"/>
    <mergeCell ref="U76:V76"/>
    <mergeCell ref="B81:K81"/>
    <mergeCell ref="B77:K77"/>
    <mergeCell ref="Q81:S81"/>
    <mergeCell ref="B26:K26"/>
    <mergeCell ref="Q25:S25"/>
    <mergeCell ref="U25:V25"/>
    <mergeCell ref="X25:AO25"/>
    <mergeCell ref="B68:K68"/>
    <mergeCell ref="K3:W3"/>
    <mergeCell ref="K5:W5"/>
    <mergeCell ref="P1:W1"/>
    <mergeCell ref="B9:K9"/>
    <mergeCell ref="Q9:S9"/>
    <mergeCell ref="U9:V9"/>
    <mergeCell ref="X9:AO9"/>
    <mergeCell ref="B10:K10"/>
    <mergeCell ref="Q10:S10"/>
    <mergeCell ref="U10:V10"/>
    <mergeCell ref="X10:AO10"/>
    <mergeCell ref="B12:K12"/>
    <mergeCell ref="Q12:S12"/>
    <mergeCell ref="U12:V12"/>
    <mergeCell ref="X12:AO12"/>
    <mergeCell ref="B45:K45"/>
    <mergeCell ref="B11:K11"/>
    <mergeCell ref="Q11:S11"/>
    <mergeCell ref="U11:V11"/>
  </mergeCells>
  <pageMargins left="0.39370078740157483" right="0.19685039370078741" top="0.78740157480314965" bottom="0.19685039370078741" header="0.39370078740157483" footer="0.19685039370078741"/>
  <pageSetup paperSize="9" scale="95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verkhtarka</cp:lastModifiedBy>
  <cp:lastPrinted>2016-11-28T10:14:14Z</cp:lastPrinted>
  <dcterms:created xsi:type="dcterms:W3CDTF">2016-11-28T07:00:08Z</dcterms:created>
  <dcterms:modified xsi:type="dcterms:W3CDTF">2018-01-17T14:11:34Z</dcterms:modified>
</cp:coreProperties>
</file>